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Escritorio\LICITACIONES\5 LICITACION CONEXION A COLECTOR Cr.8\"/>
    </mc:Choice>
  </mc:AlternateContent>
  <xr:revisionPtr revIDLastSave="0" documentId="13_ncr:1_{B09522BF-8C5F-4A5E-A235-90831ECB0615}" xr6:coauthVersionLast="47" xr6:coauthVersionMax="47" xr10:uidLastSave="{00000000-0000-0000-0000-000000000000}"/>
  <bookViews>
    <workbookView xWindow="-120" yWindow="-120" windowWidth="29040" windowHeight="15720" tabRatio="607" firstSheet="1" activeTab="1" xr2:uid="{00000000-000D-0000-FFFF-FFFF00000000}"/>
  </bookViews>
  <sheets>
    <sheet name="Resumen propuesta" sheetId="9" state="hidden" r:id="rId1"/>
    <sheet name="Resumen propuesta Lic." sheetId="11" r:id="rId2"/>
  </sheets>
  <definedNames>
    <definedName name="_xlnm.Print_Area" localSheetId="0">'Resumen propuesta'!$A$1:$G$108</definedName>
    <definedName name="_xlnm.Print_Area" localSheetId="1">'Resumen propuesta Lic.'!$A$1:$G$68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1" l="1"/>
  <c r="F43" i="11"/>
  <c r="F42" i="11"/>
  <c r="F41" i="11"/>
  <c r="F40" i="11"/>
  <c r="F39" i="11"/>
  <c r="F44" i="11" l="1"/>
  <c r="F78" i="9"/>
  <c r="F81" i="9" l="1"/>
  <c r="F79" i="9" l="1"/>
  <c r="F80" i="9"/>
  <c r="F82" i="9" s="1"/>
  <c r="F8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Consorcio San Javier</author>
  </authors>
  <commentList>
    <comment ref="E36" authorId="0" shapeId="0" xr:uid="{49EA3992-A5A2-4EF3-AE78-12E6D5A3A14A}">
      <text>
        <r>
          <rPr>
            <b/>
            <sz val="9"/>
            <color indexed="81"/>
            <rFont val="Tahoma"/>
            <family val="2"/>
          </rPr>
          <t>Consorcio San Javier:</t>
        </r>
        <r>
          <rPr>
            <sz val="9"/>
            <color indexed="81"/>
            <rFont val="Tahoma"/>
            <family val="2"/>
          </rPr>
          <t xml:space="preserve">
12,86</t>
        </r>
      </text>
    </comment>
  </commentList>
</comments>
</file>

<file path=xl/sharedStrings.xml><?xml version="1.0" encoding="utf-8"?>
<sst xmlns="http://schemas.openxmlformats.org/spreadsheetml/2006/main" count="293" uniqueCount="196">
  <si>
    <t>UND</t>
  </si>
  <si>
    <t>CANT.</t>
  </si>
  <si>
    <t>Vr. Unitario</t>
  </si>
  <si>
    <t>Vr. Parcial</t>
  </si>
  <si>
    <t>N° DE PROPUESTA / COTIZACIÓN Y FECHA</t>
  </si>
  <si>
    <t>ÍTEM</t>
  </si>
  <si>
    <t>D E S C R I P C I Ó N</t>
  </si>
  <si>
    <t>FORMA DE PAGO</t>
  </si>
  <si>
    <t>CÓDIGO</t>
  </si>
  <si>
    <t>FECHA DE FORMATO</t>
  </si>
  <si>
    <t>Dirección:</t>
  </si>
  <si>
    <t xml:space="preserve">Nit: </t>
  </si>
  <si>
    <t>COSTO DIRECTO</t>
  </si>
  <si>
    <t>CONSTRUCCIÓN Y DOTACIÓN DEL NUEVO EDIFICIO DE LABORATORIOS E INVESTIGACIÓN DE LA FACULTAD DE INGENIERÍA DE LA UNIVERSIDAD DISTRITAL  FRANCISCO JOSÉ DE CALDAS</t>
  </si>
  <si>
    <t>F-CM(PC)-12</t>
  </si>
  <si>
    <t>Nombre de la Empresa:</t>
  </si>
  <si>
    <t>Días</t>
  </si>
  <si>
    <t>Correo:</t>
  </si>
  <si>
    <t>Celular:</t>
  </si>
  <si>
    <t>PRESUPUESTO DE LA PROPUESTA ECONÓMICA OFERENTE</t>
  </si>
  <si>
    <t>RESUMEN DE LA PROPUESTA  ECONÓMICA PROPONENTE</t>
  </si>
  <si>
    <t>VERSIÓN 2</t>
  </si>
  <si>
    <t>VALOR TOTAL DE LA PROPUESTA (COSTO DIRECTO + IVA según sea el caso)</t>
  </si>
  <si>
    <t>AGOSTO 04 2022</t>
  </si>
  <si>
    <t xml:space="preserve"> % ADMINISTRACIÓN (si aplica)</t>
  </si>
  <si>
    <t xml:space="preserve"> % IMPREVISTOS (si aplica)</t>
  </si>
  <si>
    <t xml:space="preserve"> %UTILIDAD (si aplica)</t>
  </si>
  <si>
    <t>2. VALOR DE LA OFERTA</t>
  </si>
  <si>
    <t>3. INFORMACIÓN ADICIONAL</t>
  </si>
  <si>
    <t>EXPERIENCIA ESPECÍFICA DEL OFERENTE</t>
  </si>
  <si>
    <t>1. INFORMACIÓN PROPONENTE:</t>
  </si>
  <si>
    <r>
      <t xml:space="preserve">IVA 19% </t>
    </r>
    <r>
      <rPr>
        <sz val="14"/>
        <color rgb="FFFF0000"/>
        <rFont val="Century Gothic"/>
        <family val="2"/>
      </rPr>
      <t>pleno</t>
    </r>
    <r>
      <rPr>
        <sz val="14"/>
        <rFont val="Century Gothic"/>
        <family val="2"/>
      </rPr>
      <t xml:space="preserve"> (Si aplica)</t>
    </r>
  </si>
  <si>
    <r>
      <t xml:space="preserve">IVA 19% </t>
    </r>
    <r>
      <rPr>
        <sz val="14"/>
        <color rgb="FFFF0000"/>
        <rFont val="Century Gothic"/>
        <family val="2"/>
      </rPr>
      <t xml:space="preserve">sobre la utilidad </t>
    </r>
    <r>
      <rPr>
        <sz val="14"/>
        <rFont val="Century Gothic"/>
        <family val="2"/>
      </rPr>
      <t xml:space="preserve"> (Si aplica)</t>
    </r>
  </si>
  <si>
    <r>
      <t xml:space="preserve">Anticipo (%) </t>
    </r>
    <r>
      <rPr>
        <sz val="14"/>
        <color rgb="FFFF0000"/>
        <rFont val="Century Gothic"/>
        <family val="2"/>
      </rPr>
      <t>Si aplica</t>
    </r>
  </si>
  <si>
    <r>
      <t xml:space="preserve">Pago parcial (%) </t>
    </r>
    <r>
      <rPr>
        <sz val="14"/>
        <color rgb="FFFF0000"/>
        <rFont val="Century Gothic"/>
        <family val="2"/>
      </rPr>
      <t>Si aplica</t>
    </r>
  </si>
  <si>
    <r>
      <t xml:space="preserve">Pago Final (%) </t>
    </r>
    <r>
      <rPr>
        <sz val="14"/>
        <color rgb="FFFF0000"/>
        <rFont val="Century Gothic"/>
        <family val="2"/>
      </rPr>
      <t>Si aplica</t>
    </r>
  </si>
  <si>
    <r>
      <rPr>
        <b/>
        <sz val="14"/>
        <rFont val="Century Gothic"/>
        <family val="2"/>
      </rPr>
      <t>Pág</t>
    </r>
    <r>
      <rPr>
        <sz val="14"/>
        <rFont val="Century Gothic"/>
        <family val="2"/>
      </rPr>
      <t>: _</t>
    </r>
    <r>
      <rPr>
        <u/>
        <sz val="14"/>
        <rFont val="Century Gothic"/>
        <family val="2"/>
      </rPr>
      <t>_1__</t>
    </r>
    <r>
      <rPr>
        <sz val="14"/>
        <rFont val="Century Gothic"/>
        <family val="2"/>
      </rPr>
      <t xml:space="preserve"> de </t>
    </r>
    <r>
      <rPr>
        <u/>
        <sz val="14"/>
        <rFont val="Century Gothic"/>
        <family val="2"/>
      </rPr>
      <t>__1___</t>
    </r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</si>
  <si>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</si>
  <si>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r>
      <t xml:space="preserve">VALIDEZ DE LA OFERTA </t>
    </r>
    <r>
      <rPr>
        <sz val="14"/>
        <rFont val="Century Gothic"/>
        <family val="2"/>
      </rPr>
      <t>(Días calendario)</t>
    </r>
  </si>
  <si>
    <r>
      <t>TIEMPO DE EJECUCIÓN</t>
    </r>
    <r>
      <rPr>
        <sz val="14"/>
        <rFont val="Century Gothic"/>
        <family val="2"/>
      </rPr>
      <t xml:space="preserve"> (Días calendario)</t>
    </r>
  </si>
  <si>
    <t>Nombre Vendedor:</t>
  </si>
  <si>
    <r>
      <t xml:space="preserve">CONDICIONES ESPECIALES Y OBSERVACIONES </t>
    </r>
    <r>
      <rPr>
        <sz val="14"/>
        <rFont val="Century Gothic"/>
        <family val="2"/>
      </rPr>
      <t>(Sí Aplica)</t>
    </r>
  </si>
  <si>
    <r>
      <rPr>
        <b/>
        <sz val="14"/>
        <rFont val="Century Gothic"/>
        <family val="2"/>
      </rPr>
      <t>Fecha:</t>
    </r>
    <r>
      <rPr>
        <sz val="14"/>
        <rFont val="Century Gothic"/>
        <family val="2"/>
      </rPr>
      <t xml:space="preserve"> </t>
    </r>
  </si>
  <si>
    <t>CARPINTERÍA</t>
  </si>
  <si>
    <t>CARPINTERIA METALICA</t>
  </si>
  <si>
    <t>16.1.1</t>
  </si>
  <si>
    <t>16.1.1.1</t>
  </si>
  <si>
    <t>16.1.1.2</t>
  </si>
  <si>
    <t>16.1.1.3</t>
  </si>
  <si>
    <t>16.1.1.4</t>
  </si>
  <si>
    <t>16.1.1.5</t>
  </si>
  <si>
    <t>16.1.1.6</t>
  </si>
  <si>
    <t>16.1.1.7</t>
  </si>
  <si>
    <t>16.1.1.8</t>
  </si>
  <si>
    <t>16.1.1.9</t>
  </si>
  <si>
    <t>16.1.1.10</t>
  </si>
  <si>
    <t>16.1.1.11</t>
  </si>
  <si>
    <t>16.1.1.12</t>
  </si>
  <si>
    <t>16.1.1.13</t>
  </si>
  <si>
    <t>16.1.1.14</t>
  </si>
  <si>
    <t>16.1.1.15</t>
  </si>
  <si>
    <t>16.1.1.16</t>
  </si>
  <si>
    <t>16.1.1.17</t>
  </si>
  <si>
    <t>16.1.1.18</t>
  </si>
  <si>
    <t>16.1.1.19</t>
  </si>
  <si>
    <t>16.1.1.20</t>
  </si>
  <si>
    <t>16.1.1.21</t>
  </si>
  <si>
    <t>16.1.1.22</t>
  </si>
  <si>
    <t>16.1.1.23</t>
  </si>
  <si>
    <t>16.1.1.24</t>
  </si>
  <si>
    <t>16.1.1.25</t>
  </si>
  <si>
    <t>16.1.1.26</t>
  </si>
  <si>
    <t>16.1.1.27</t>
  </si>
  <si>
    <t>16.1.1.28</t>
  </si>
  <si>
    <t>16.1.1.29</t>
  </si>
  <si>
    <t>16.1.1.30</t>
  </si>
  <si>
    <t>16.1.1.31</t>
  </si>
  <si>
    <t>16.1.1.32</t>
  </si>
  <si>
    <t>16.1.1.33</t>
  </si>
  <si>
    <t>16.1.1.34</t>
  </si>
  <si>
    <t>16.1.1.35</t>
  </si>
  <si>
    <t>16.1.1.36</t>
  </si>
  <si>
    <t>16.1.1.37</t>
  </si>
  <si>
    <t>16.1.1.38</t>
  </si>
  <si>
    <t>16.1.1.39</t>
  </si>
  <si>
    <t>16.1.1.40</t>
  </si>
  <si>
    <t>Sistema de fachada tipo Jansen stick-viss basic 50 o equivalente con perfiles de acero verticales de 100x50x3mm y perfil tubular horizontal superior e inferior de 60x60x2.5mm. Vidrios a tope en zona inetrmedia con juntas internas de EPDm y sello exterior en junta horizontal acústica (perfil clip de 25mm de sello). Acabado lacado color ral 9005 garantizando espesor mínimo de 60 micras, vidrio laminado 8+6, película pvb 0.76 según detalle V-T7</t>
  </si>
  <si>
    <t>m2</t>
  </si>
  <si>
    <t>Sistema de fachada tipo Jansen stick-viss basic 50 o equivalente con perfiles de acero verticales de 100x50x3mm y perfil tubular horizontal superior e inferior de 60x60x2.5mm. Vidrios a tope en zona inetrmedia con juntas internas de EPDm y sello exterior en junta horizontal acústica (perfil clip de 25mm de sello). Acabado lacado color ral 9005 garantizando espesor mínimo de 60 micras, vidrio laminado 8+6, película pvb 0.76 V-T7A, V-T7B, V-T7C</t>
  </si>
  <si>
    <t>Suministro e instalación de ventana tipo V-T1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</si>
  <si>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V-T1A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</si>
  <si>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V-T2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</si>
  <si>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V-T2A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</si>
  <si>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V-T2B cuerpo principal en vidrio apoyada en perfiles tubulares en acero 25x15 y 15x15, vidrio laminado 8+6, película intermedia pvb 0.76, sello silicona, empaque neopreno, lámina cerrada superior (perfiles instalados antes de fundir concreto estructura)</t>
  </si>
  <si>
    <t>Suministro e instalación de ventana tipo V-T2C cuerpo principal en vidrio apoyada en perfiles tubulares en acero 25x15 y 15x15, vidrio laminado 8+6, película intermedia pvb 0.76, sello silicona, empaque neopreno, lámina cerrada superior (perfiles instalados antes de fundir concreto estructura)</t>
  </si>
  <si>
    <t>Suministro e instalación de ventana tipo V-T2D cuerpo principal en vidrio apoyada en perfiles tubulares en acero 25x15 y 15x15, vidrio laminado 8+6, película intermedia pvb 0.76, sello silicona, empaque neopreno, lámina cerrada superior (perfiles instalados antes de fundir concreto estructura)</t>
  </si>
  <si>
    <t>Suministro e instalación de ventana tipo V-T2E cuerpo principal en vidrio apoyada en perfiles tubulares en acero 25x15 y 15x15, vidrio laminado 8+6, película intermedia pvb 0.76, sello silicona, empaque neopreno, lámina cerrada superior (perfiles instalados antes de fundir concreto estructura)</t>
  </si>
  <si>
    <t>Suministro e instalación de ventana tipo V-T3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</si>
  <si>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V-T3A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</si>
  <si>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V-T3B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</si>
  <si>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V-T3C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</si>
  <si>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V-T4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</si>
  <si>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V-T5 cuerpo principal en vidrio apoyada en perfiles tubulares en acero 25x15,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</si>
  <si>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V-T5A cuerpo principal en vidrio apoyada en perfiles tubulares en acero 25x15,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</si>
  <si>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V-T5B cuerpo principal en vidrio apoyada en perfiles tubulares en acero 25x15,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</si>
  <si>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V-T5C cuerpo principal en vidrio apoyada en perfiles tubulares en acero 25x15,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</si>
  <si>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V-T6 cuerpo principal en vidrio apoyada en perfiles tubulares en acero 25x15, vidrio laminado 8+6, película intermedia pvb 0.76, sello silicona, empaque neopreno, lámina microperforada superior, (perfiles instalados antes de fundir concreto estructura)</t>
  </si>
  <si>
    <t>Suministro e instalación de ventana tipo V-T8 cuerpo principal en vidrio apoyada en perfiles tubulares en acero 25x15 y 15x15,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</si>
  <si>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V-T8A cuerpo principal en vidrio apoyada en perfiles tubulares en acero 25x15 y 15x15, vidrio laminado 8+6, película intermedia pvb 0.76, sello silicona, empaque neopreno, lámina microperforada superior, cuerpo intermedio ventanas proyectantes (perfiles instalados antes de fundir concreto estructura)</t>
  </si>
  <si>
    <t>Suministro e instalación de ventana tipo V-T9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</si>
  <si>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V-T9A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</si>
  <si>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V-T9D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</si>
  <si>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V-T9E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</si>
  <si>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V-T9F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</si>
  <si>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V-T9G cuerpo principal en vidrio apoyada en perfiles tubulares en acero 25x15 y 15x15, vidrio laminado 8+6, película intermedia pvb 0.76, sello silicona, empaque neopreno, lámina microperforada superior (perfiles instalados antes de fundir concreto estructura)</t>
  </si>
  <si>
    <t>Suministro e instalación de ventana tipo V-T10 cuerpo principal en vidrio apoyada en perfiles tubulares en acero 25x15, vidrio laminado 8+6, película intermedia pvb 0.76, sello silicona, empaque neopreno, cuerpo intermedio ventanas proyectantes (perfiles instalados antes de fundir concreto estructura)</t>
  </si>
  <si>
    <t>Suministro e instalación de ventana tipo V-T10A cuerpo principal en vidrio apoyada en perfiles tubulares en acero 25x15, vidrio laminado 8+6, película intermedia pvb 0.76, sello silicona, empaque neopreno, cuerpo intermedio ventanas proyectantes (perfiles instalados antes de fundir concreto estructura)</t>
  </si>
  <si>
    <t>Suministro e instalación de ventana tipo V-T11 cuerpo principal en vidrio apoyada en perfiles tubulares en acero 25x15, vidrio laminado 8+6, película intermedia pvb 0.76, sello silicona, empaque neopreno, cuerpo intermedio en marco cerrado (perfiles instalados antes de fundir concreto estructura)</t>
  </si>
  <si>
    <t>Suministro e instalación de ventana tipo V-T12 cuerpo principal en vidrio apoyada en perfiles tubulares en acero 25x15 y 15x15, vidrio laminado 6+4, película intermedia pvb 0.76, sello silicona, empaque neopreno, (perfiles instalados antes de fundir concreto estructura)</t>
  </si>
  <si>
    <t>Suministro e instalación de ventana tipo V-T13 cuerpo principal en vidrio apoyada en perfiles tubulares en acero 25x15, vidrio laminado 6+4, película intermedia pvb 0.76, sello silicona, empaque neopreno, modulación con vacíos (perfiles instalados antes de fundir concreto estructura)</t>
  </si>
  <si>
    <t>Suministro e instalación de ventana tipo V-T13A cuerpo principal en vidrio apoyada en perfiles tubulares en acero 25x15, vidrio laminado 6+4, película intermedia pvb 0.76, sello silicona, empaque neopreno, cuerpo intermedio en marco cerrado (perfiles instalados antes de fundir concreto estructura)</t>
  </si>
  <si>
    <t>Suministro e instalación de ventana tipo V-T14 cuerpo principal en vidrio apoyada en perfiles tubulares en acero 25x15, vidrio laminado 6+4, película intermedia pvb 0.76, sello silicona, empaque neopreno, (perfiles instalados antes de fundir concreto estructura)</t>
  </si>
  <si>
    <t>Suministro e instalación de ventana tipo V-T14A cuerpo principal en vidrio apoyada en perfiles tubulares en acero 25x15, vidrio laminado 6+4, película intermedia pvb 0.76, sello silicona, empaque neopreno, (perfiles instalados antes de fundir concreto estructura)</t>
  </si>
  <si>
    <t>Suministro e instalación de ventana tipo V-T16 cuerpo principal en vidrio apoyada en perfiles tubulares en acero 15x15, vidrio laminado 6+4, película intermedia pvb 0.76, sello silicona, empaque neopreno, (perfiles instalados antes de fundir concreto estructura)</t>
  </si>
  <si>
    <t>Suministro e instalación de ventana tipo V-T16A cuerpo principal en vidrio apoyada en perfiles tubulares en acero 15x15, vidrio laminado 6+4, película intermedia pvb 0.76, sello silicona, empaque neopreno, (perfiles instalados antes de fundir concreto estructura)</t>
  </si>
  <si>
    <t>Suministro e instalación de ventana tipo V-T16B cuerpo principal en vidrio apoyada en perfiles tubulares en acero 15x15, vidrio laminado 6+4, película intermedia pvb 0.76, sello silicona, empaque neopreno, (perfiles instalados antes de fundir concreto estructura)</t>
  </si>
  <si>
    <t>Suministro e instalación de ventana tipo V-T16C cuerpo principal en vidrio apoyada en perfiles tubulares en acero 15x15, vidrio laminado 6+4, película intermedia pvb 0.76, sello silicona, empaque neopreno, (perfiles instalados antes de fundir concreto estructura)</t>
  </si>
  <si>
    <t>VENTANAS</t>
  </si>
  <si>
    <t>16.1.2</t>
  </si>
  <si>
    <t>PUERTAS</t>
  </si>
  <si>
    <t>16.1.2.1</t>
  </si>
  <si>
    <t>16.1.2.2</t>
  </si>
  <si>
    <t>16.1.2.3</t>
  </si>
  <si>
    <t>16.1.2.4</t>
  </si>
  <si>
    <t>16.1.2.5</t>
  </si>
  <si>
    <t>16.1.2.6</t>
  </si>
  <si>
    <t>16.1.2.7</t>
  </si>
  <si>
    <t>16.1.2.8</t>
  </si>
  <si>
    <t>16.1.2.9</t>
  </si>
  <si>
    <t>16.1.2.10</t>
  </si>
  <si>
    <t>16.1.2.11</t>
  </si>
  <si>
    <t>un</t>
  </si>
  <si>
    <t>Puerta en lámina de acero galvanizado calibre 16, con estructura interior en lámina de acero calibre 18 h=2.20 m. Acabado en anticorrosivo y pintura al duco ral en tonos ocre. Incluye dintel en acero galvanizado h= 1.00 m, mirilla en vidrio templado de 6 mm, manija en lámina de acero cal. 16, cierra puertas hidráulico para lato tráfico con cuerpo y brazo en acero forjado.</t>
  </si>
  <si>
    <t>Puerta en lámina de acero galvanizado calibre 16, con estructura interior en lámina de acero calibre 18. Acabado en anticorrosivo y pintura al duco ral en tonos ocre con lector de acceso biométrico. Incluye dintel en acero galvanizado h= 1.00 m, mirilla en vidrio templado de 6 mm, manija en lámina de acero cal. 16, cierra puertas hidráulico para lato tráfico con cuerpo y brazo en acero forjado.</t>
  </si>
  <si>
    <t>Puerta de seguridad CF120 con cierre hermético en lámina de acero, hoja de 1 3/4 en lámina de acero Calibre 16, con estructura interna en acero Calibre 18m arcos en acero Calibre 16. Acabado anticorrosivo, recubrimiento con aleación zinc-hierro y pintura electrostática ral 7042. Incluye aislante térmico interior entre láminas. Incluye montante fijo en lámina de acero Cold rolled calibre 16</t>
  </si>
  <si>
    <t>Puerta de seguridad CF120 de dos hojas con cierre hermético en lámina de acero, hoja de 1 3/4 en lámina de acero Calibre 16, con estructura interna en acero Calibre 18m arcos en acero Calibre 16. Acabado anticorrosivo, recubrimiento con aleación zinc-hierro y pintura electrostática ral 7042. Incluye aislante térmico interior entre láminas. Incluye montante fijo en lámina de acero Cold rolled Calibre 16</t>
  </si>
  <si>
    <t>Puerta en perfilería de acero galvanizado 3"*1.5" y 1.5"*1.5" con aislamiento acústico y lámina de vidrio  de 14mm, incluye empaques perimetrales en neopreno flexible, y sello inferior tipo umbral automático</t>
  </si>
  <si>
    <t>Puerta en perfilería de acero galvanizado 3"*1.5" y 1.5"*1.5" con aislamiento acústico y lámina de vidrio templado  de 19mm con montante fijo superior, incluye empaques perimetrales en neopreno flexible, y sello inferior tipo umbral automático.</t>
  </si>
  <si>
    <t xml:space="preserve">Puerta en perfilería de acero galvanizado 3"*1.5" y 1.5"*1.5" con aislamiento acústico y lámina de vidrio templado  de 10mm con montante fijo superior, incluye empaques perimetrales en neopreno flexible, y sello inferior tipo umbral automático. </t>
  </si>
  <si>
    <t xml:space="preserve">Puerta doble hoja en perfilería de acero galvanizado 3"*1.5" y 1.5"*1.5" con aislamiento acústico y lámina de vidrio  de 10mm con montante fijo superior, incluye empaques perimetrales en neopreno flexible, y sello inferior tipo umbral automático. </t>
  </si>
  <si>
    <t xml:space="preserve">Puertas dobje hoja de acceso principal, fachada planta baja. </t>
  </si>
  <si>
    <t>Puerta en perfilería de acero galvanizado 3"*1.5" y 1.5"*1.5" con aislamiento acústico y lámina de vidrio  de 14mm con montante fijo superior, incluye empaques perimetrales en neopreno flexible, y sello inferior tipo umbral automático. VER DETALLES: 1-2-3-4-5.</t>
  </si>
  <si>
    <t>IVA 19% pleno (Si aplica)</t>
  </si>
  <si>
    <t>IVA 19% sobre la utilidad  (Si aplica)</t>
  </si>
  <si>
    <t>Anticipo (%) Si aplica</t>
  </si>
  <si>
    <t>Pago parcial (%) Si aplica</t>
  </si>
  <si>
    <t>Pago Final (%) Si aplica</t>
  </si>
  <si>
    <t>NP-1</t>
  </si>
  <si>
    <t>NP-2</t>
  </si>
  <si>
    <t>NP-3</t>
  </si>
  <si>
    <t>NP-4</t>
  </si>
  <si>
    <t>NP-5</t>
  </si>
  <si>
    <t>NP-6</t>
  </si>
  <si>
    <t>NP-7</t>
  </si>
  <si>
    <t>CANTIDAD</t>
  </si>
  <si>
    <t>Demolicion de Asfalto e=12 cm</t>
  </si>
  <si>
    <t>ML</t>
  </si>
  <si>
    <t>M2</t>
  </si>
  <si>
    <t>M3</t>
  </si>
  <si>
    <t>NP-8</t>
  </si>
  <si>
    <t>NP-9</t>
  </si>
  <si>
    <t>NP-10</t>
  </si>
  <si>
    <t>NP-11</t>
  </si>
  <si>
    <t>NP-12</t>
  </si>
  <si>
    <t>NP-13</t>
  </si>
  <si>
    <t>NP-14</t>
  </si>
  <si>
    <t>Corte de capa de Asfalto e=12 cm</t>
  </si>
  <si>
    <t>Reposicion de Asfalto e=12 cm, incluye suministro, extendido y compactacion</t>
  </si>
  <si>
    <t>NP</t>
  </si>
  <si>
    <t>CONEXIÓN REDES DE DESCARGA AL COLECTOR Cra. 8°</t>
  </si>
  <si>
    <t>Glb</t>
  </si>
  <si>
    <t>Suministro e Instalacion de Caja de Inspeccion 0,80 m x 0,80 m incluye tapa, según detalles en plano E-2025-075931</t>
  </si>
  <si>
    <t>Suministro y colocación de Gravilla (Triturado) para base de tuberia</t>
  </si>
  <si>
    <t>CONEXIÓN DE REDES DE TUBERIAS DE DESCARGA AL COLECTOR CARRERA 8°</t>
  </si>
  <si>
    <t>Suministro e Instalacion de tuberia PVC-ALC d=200 mm, incluye cargue, descargue y trasciego</t>
  </si>
  <si>
    <t>Suministro e Instalacion de Kit Silla Yee PVC-S 12" x 8", incluye cargue, descargue y trasciego</t>
  </si>
  <si>
    <t>NP-3.1</t>
  </si>
  <si>
    <t xml:space="preserve">Suministro y compactacion relleno compactado de Base Granular B-400 </t>
  </si>
  <si>
    <t>Suministro y compactacion relleno compactado de Sub Base Granular B-600</t>
  </si>
  <si>
    <t xml:space="preserve">Suministro e instalación de Señalizacion de acuerdo a las normas durante el tiempo de ejecucion de los trabajos </t>
  </si>
  <si>
    <t>Excavación manual para zanja incluye carge, trasciego y retiro a sitio autorizado</t>
  </si>
  <si>
    <t>Carge, trasciego y Retiro de escombros de demoliciones a sitio autorizado</t>
  </si>
  <si>
    <t xml:space="preserve">Demolicion de anden de concreto para instalación de caja de inspeccion, incluye carge, trasciego y retiro a sitio autorizado. </t>
  </si>
  <si>
    <t>VALOR DE LA OFERTA</t>
  </si>
  <si>
    <t xml:space="preserve">Suministro y compactacion relleno compactado de Material Seleccionado de la excavación </t>
  </si>
  <si>
    <t>Construccion de Dado en concreto 3000 PSI para Silla 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</si>
</sst>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[$$-240A]\ * #,##0.00_ ;_-[$$-240A]\ * \-#,##0.00\ ;_-[$$-240A]\ * &quot;-&quot;??_ ;_-@_ "/>
    <numFmt numFmtId="165" formatCode="&quot;$&quot;\ #,##0"/>
    <numFmt numFmtId="166" formatCode="_-&quot;$&quot;\ * #,##0.00_-;\-&quot;$&quot;\ * #,##0.00_-;_-&quot;$&quot;\ * &quot;-&quot;_-;_-@_-"/>
    <numFmt numFmtId="167" formatCode="_(&quot;$&quot;* #,##0.00_);_(&quot;$&quot;* \(#,##0.00\);_(&quot;$&quot;* &quot;-&quot;??_);_(@_)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4"/>
      <name val="Century Gothic"/>
      <family val="2"/>
    </font>
    <font>
      <sz val="14"/>
      <color rgb="FFFF0000"/>
      <name val="Century Gothic"/>
      <family val="2"/>
    </font>
    <font>
      <b/>
      <sz val="14"/>
      <name val="Century Gothic"/>
      <family val="2"/>
    </font>
    <font>
      <u/>
      <sz val="14"/>
      <name val="Century Gothic"/>
      <family val="2"/>
    </font>
    <font>
      <b/>
      <sz val="16"/>
      <color theme="1"/>
      <name val="Century Gothic"/>
      <family val="2"/>
    </font>
    <font>
      <b/>
      <sz val="16"/>
      <color rgb="FF000000"/>
      <name val="Century Gothic"/>
      <family val="2"/>
    </font>
    <font>
      <sz val="16"/>
      <color theme="1"/>
      <name val="Century Gothic"/>
      <family val="2"/>
    </font>
    <font>
      <sz val="16"/>
      <color rgb="FF000000"/>
      <name val="Century Gothic"/>
      <family val="2"/>
    </font>
    <font>
      <b/>
      <sz val="20"/>
      <name val="Century Gothic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Century Gothic"/>
      <family val="2"/>
    </font>
    <font>
      <b/>
      <sz val="22"/>
      <name val="Century Gothic"/>
      <family val="2"/>
    </font>
    <font>
      <sz val="22"/>
      <name val="Century Gothic"/>
      <family val="2"/>
    </font>
    <font>
      <sz val="20"/>
      <name val="Century Gothic"/>
      <family val="2"/>
    </font>
    <font>
      <sz val="16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7">
    <xf numFmtId="0" fontId="0" fillId="0" borderId="0" xfId="0"/>
    <xf numFmtId="0" fontId="5" fillId="2" borderId="0" xfId="0" applyFont="1" applyFill="1" applyAlignment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2" fontId="7" fillId="3" borderId="29" xfId="1" applyNumberFormat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 wrapText="1"/>
    </xf>
    <xf numFmtId="3" fontId="7" fillId="3" borderId="8" xfId="1" applyNumberFormat="1" applyFont="1" applyFill="1" applyBorder="1" applyAlignment="1">
      <alignment horizontal="center" vertical="center" wrapText="1"/>
    </xf>
    <xf numFmtId="3" fontId="7" fillId="3" borderId="9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3" fontId="5" fillId="2" borderId="0" xfId="0" applyNumberFormat="1" applyFont="1" applyFill="1" applyAlignment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39" xfId="0" applyFont="1" applyBorder="1" applyAlignment="1">
      <alignment horizontal="center" vertical="center"/>
    </xf>
    <xf numFmtId="166" fontId="5" fillId="2" borderId="8" xfId="3" applyNumberFormat="1" applyFont="1" applyFill="1" applyBorder="1" applyAlignment="1">
      <alignment vertical="center"/>
    </xf>
    <xf numFmtId="164" fontId="5" fillId="2" borderId="9" xfId="0" applyNumberFormat="1" applyFont="1" applyFill="1" applyBorder="1" applyAlignment="1">
      <alignment vertical="center"/>
    </xf>
    <xf numFmtId="9" fontId="5" fillId="2" borderId="16" xfId="1" applyNumberFormat="1" applyFont="1" applyFill="1" applyBorder="1" applyAlignment="1">
      <alignment horizontal="center" vertical="center"/>
    </xf>
    <xf numFmtId="9" fontId="5" fillId="2" borderId="18" xfId="1" applyNumberFormat="1" applyFont="1" applyFill="1" applyBorder="1" applyAlignment="1">
      <alignment horizontal="center" vertical="center"/>
    </xf>
    <xf numFmtId="9" fontId="5" fillId="2" borderId="23" xfId="1" applyNumberFormat="1" applyFont="1" applyFill="1" applyBorder="1" applyAlignment="1">
      <alignment horizontal="center" vertical="center"/>
    </xf>
    <xf numFmtId="9" fontId="5" fillId="2" borderId="46" xfId="1" applyNumberFormat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2" fontId="11" fillId="2" borderId="8" xfId="1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29" xfId="1" applyFont="1" applyFill="1" applyBorder="1" applyAlignment="1">
      <alignment horizontal="center" vertical="center" wrapText="1"/>
    </xf>
    <xf numFmtId="1" fontId="13" fillId="3" borderId="29" xfId="1" applyNumberFormat="1" applyFont="1" applyFill="1" applyBorder="1" applyAlignment="1">
      <alignment horizontal="center" vertical="center"/>
    </xf>
    <xf numFmtId="0" fontId="13" fillId="3" borderId="8" xfId="1" applyFont="1" applyFill="1" applyBorder="1" applyAlignment="1">
      <alignment horizontal="center" vertical="center" wrapText="1"/>
    </xf>
    <xf numFmtId="3" fontId="13" fillId="3" borderId="8" xfId="1" applyNumberFormat="1" applyFont="1" applyFill="1" applyBorder="1" applyAlignment="1">
      <alignment horizontal="center" vertical="center" wrapText="1"/>
    </xf>
    <xf numFmtId="3" fontId="13" fillId="3" borderId="9" xfId="1" applyNumberFormat="1" applyFont="1" applyFill="1" applyBorder="1" applyAlignment="1">
      <alignment horizontal="center" vertical="center" wrapText="1"/>
    </xf>
    <xf numFmtId="0" fontId="9" fillId="4" borderId="29" xfId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1" fillId="4" borderId="8" xfId="1" applyFont="1" applyFill="1" applyBorder="1" applyAlignment="1">
      <alignment horizontal="center" vertical="center"/>
    </xf>
    <xf numFmtId="2" fontId="11" fillId="4" borderId="8" xfId="1" applyNumberFormat="1" applyFont="1" applyFill="1" applyBorder="1" applyAlignment="1">
      <alignment horizontal="center" vertical="center" wrapText="1"/>
    </xf>
    <xf numFmtId="166" fontId="5" fillId="4" borderId="8" xfId="3" applyNumberFormat="1" applyFont="1" applyFill="1" applyBorder="1" applyAlignment="1">
      <alignment vertical="center"/>
    </xf>
    <xf numFmtId="164" fontId="5" fillId="4" borderId="9" xfId="0" applyNumberFormat="1" applyFont="1" applyFill="1" applyBorder="1" applyAlignment="1">
      <alignment vertical="center"/>
    </xf>
    <xf numFmtId="0" fontId="13" fillId="3" borderId="8" xfId="1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/>
    </xf>
    <xf numFmtId="0" fontId="11" fillId="5" borderId="29" xfId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1" fillId="5" borderId="8" xfId="1" applyFont="1" applyFill="1" applyBorder="1" applyAlignment="1">
      <alignment horizontal="center" vertical="center"/>
    </xf>
    <xf numFmtId="2" fontId="11" fillId="5" borderId="8" xfId="1" applyNumberFormat="1" applyFont="1" applyFill="1" applyBorder="1" applyAlignment="1">
      <alignment horizontal="center" vertical="center" wrapText="1"/>
    </xf>
    <xf numFmtId="166" fontId="5" fillId="5" borderId="8" xfId="3" applyNumberFormat="1" applyFont="1" applyFill="1" applyBorder="1" applyAlignment="1">
      <alignment vertical="center"/>
    </xf>
    <xf numFmtId="164" fontId="5" fillId="5" borderId="9" xfId="0" applyNumberFormat="1" applyFont="1" applyFill="1" applyBorder="1" applyAlignment="1">
      <alignment vertical="center"/>
    </xf>
    <xf numFmtId="0" fontId="11" fillId="0" borderId="29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/>
    </xf>
    <xf numFmtId="2" fontId="11" fillId="0" borderId="8" xfId="1" applyNumberFormat="1" applyFont="1" applyBorder="1" applyAlignment="1">
      <alignment horizontal="center" vertical="center" wrapText="1"/>
    </xf>
    <xf numFmtId="166" fontId="5" fillId="0" borderId="8" xfId="3" applyNumberFormat="1" applyFont="1" applyFill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0" fontId="9" fillId="5" borderId="29" xfId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2" fontId="17" fillId="0" borderId="8" xfId="1" applyNumberFormat="1" applyFont="1" applyBorder="1" applyAlignment="1">
      <alignment horizontal="left" vertical="center" wrapText="1"/>
    </xf>
    <xf numFmtId="0" fontId="9" fillId="2" borderId="49" xfId="1" applyFont="1" applyFill="1" applyBorder="1" applyAlignment="1">
      <alignment horizontal="center" vertical="center" wrapText="1"/>
    </xf>
    <xf numFmtId="2" fontId="9" fillId="2" borderId="50" xfId="1" applyNumberFormat="1" applyFont="1" applyFill="1" applyBorder="1" applyAlignment="1">
      <alignment horizontal="left" vertical="center" wrapText="1"/>
    </xf>
    <xf numFmtId="0" fontId="11" fillId="0" borderId="50" xfId="1" applyFont="1" applyBorder="1" applyAlignment="1">
      <alignment horizontal="center" vertical="center"/>
    </xf>
    <xf numFmtId="2" fontId="11" fillId="0" borderId="51" xfId="1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/>
    </xf>
    <xf numFmtId="44" fontId="5" fillId="0" borderId="0" xfId="4" applyFont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3" fontId="19" fillId="2" borderId="0" xfId="0" applyNumberFormat="1" applyFont="1" applyFill="1" applyAlignment="1">
      <alignment vertical="center"/>
    </xf>
    <xf numFmtId="4" fontId="7" fillId="3" borderId="8" xfId="1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4" fontId="5" fillId="2" borderId="12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4" fontId="11" fillId="0" borderId="51" xfId="1" applyNumberFormat="1" applyFont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/>
    </xf>
    <xf numFmtId="49" fontId="19" fillId="2" borderId="0" xfId="0" applyNumberFormat="1" applyFont="1" applyFill="1" applyAlignment="1">
      <alignment vertical="center"/>
    </xf>
    <xf numFmtId="49" fontId="19" fillId="2" borderId="0" xfId="0" applyNumberFormat="1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center"/>
    </xf>
    <xf numFmtId="49" fontId="20" fillId="2" borderId="0" xfId="0" applyNumberFormat="1" applyFont="1" applyFill="1" applyAlignment="1">
      <alignment vertical="center"/>
    </xf>
    <xf numFmtId="49" fontId="20" fillId="2" borderId="0" xfId="0" applyNumberFormat="1" applyFont="1" applyFill="1" applyAlignment="1">
      <alignment horizontal="left" vertical="center" wrapText="1"/>
    </xf>
    <xf numFmtId="49" fontId="20" fillId="2" borderId="0" xfId="0" applyNumberFormat="1" applyFont="1" applyFill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 indent="1"/>
    </xf>
    <xf numFmtId="4" fontId="7" fillId="2" borderId="27" xfId="0" applyNumberFormat="1" applyFont="1" applyFill="1" applyBorder="1" applyAlignment="1">
      <alignment horizontal="center" vertical="center" wrapText="1"/>
    </xf>
    <xf numFmtId="4" fontId="5" fillId="2" borderId="16" xfId="1" applyNumberFormat="1" applyFont="1" applyFill="1" applyBorder="1" applyAlignment="1">
      <alignment horizontal="center" vertical="center"/>
    </xf>
    <xf numFmtId="4" fontId="5" fillId="2" borderId="18" xfId="1" applyNumberFormat="1" applyFont="1" applyFill="1" applyBorder="1" applyAlignment="1">
      <alignment horizontal="center" vertical="center"/>
    </xf>
    <xf numFmtId="4" fontId="5" fillId="2" borderId="23" xfId="1" applyNumberFormat="1" applyFont="1" applyFill="1" applyBorder="1" applyAlignment="1">
      <alignment horizontal="center" vertical="center"/>
    </xf>
    <xf numFmtId="4" fontId="5" fillId="2" borderId="46" xfId="1" applyNumberFormat="1" applyFont="1" applyFill="1" applyBorder="1" applyAlignment="1">
      <alignment horizontal="center" vertical="center"/>
    </xf>
    <xf numFmtId="4" fontId="20" fillId="2" borderId="0" xfId="0" applyNumberFormat="1" applyFont="1" applyFill="1" applyAlignment="1">
      <alignment horizontal="center" vertical="center"/>
    </xf>
    <xf numFmtId="0" fontId="13" fillId="0" borderId="8" xfId="1" applyFont="1" applyBorder="1" applyAlignment="1">
      <alignment horizontal="center" vertical="center" wrapText="1"/>
    </xf>
    <xf numFmtId="4" fontId="13" fillId="0" borderId="8" xfId="1" applyNumberFormat="1" applyFont="1" applyBorder="1" applyAlignment="1">
      <alignment horizontal="center" vertical="center" wrapText="1"/>
    </xf>
    <xf numFmtId="3" fontId="13" fillId="0" borderId="8" xfId="1" applyNumberFormat="1" applyFont="1" applyBorder="1" applyAlignment="1">
      <alignment horizontal="center" vertical="center" wrapText="1"/>
    </xf>
    <xf numFmtId="3" fontId="13" fillId="0" borderId="9" xfId="1" applyNumberFormat="1" applyFont="1" applyBorder="1" applyAlignment="1">
      <alignment horizontal="center" vertical="center" wrapText="1"/>
    </xf>
    <xf numFmtId="0" fontId="17" fillId="0" borderId="29" xfId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1" applyFont="1" applyBorder="1" applyAlignment="1">
      <alignment horizontal="center" vertical="center"/>
    </xf>
    <xf numFmtId="4" fontId="21" fillId="0" borderId="8" xfId="1" applyNumberFormat="1" applyFont="1" applyBorder="1" applyAlignment="1">
      <alignment horizontal="center" vertical="center" wrapText="1"/>
    </xf>
    <xf numFmtId="1" fontId="13" fillId="6" borderId="29" xfId="1" applyNumberFormat="1" applyFont="1" applyFill="1" applyBorder="1" applyAlignment="1">
      <alignment horizontal="center" vertical="center"/>
    </xf>
    <xf numFmtId="0" fontId="13" fillId="6" borderId="8" xfId="1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3" fontId="7" fillId="2" borderId="41" xfId="1" applyNumberFormat="1" applyFont="1" applyFill="1" applyBorder="1" applyAlignment="1">
      <alignment horizontal="left" vertical="center"/>
    </xf>
    <xf numFmtId="3" fontId="7" fillId="2" borderId="42" xfId="1" applyNumberFormat="1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3" fontId="7" fillId="2" borderId="29" xfId="1" applyNumberFormat="1" applyFont="1" applyFill="1" applyBorder="1" applyAlignment="1">
      <alignment horizontal="left" vertical="center"/>
    </xf>
    <xf numFmtId="3" fontId="7" fillId="2" borderId="8" xfId="1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3" fontId="7" fillId="2" borderId="30" xfId="1" applyNumberFormat="1" applyFont="1" applyFill="1" applyBorder="1" applyAlignment="1">
      <alignment horizontal="left" vertical="center"/>
    </xf>
    <xf numFmtId="3" fontId="7" fillId="2" borderId="25" xfId="1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44" fontId="5" fillId="2" borderId="8" xfId="4" applyFont="1" applyFill="1" applyBorder="1" applyAlignment="1">
      <alignment horizontal="center" vertical="center" wrapText="1"/>
    </xf>
    <xf numFmtId="44" fontId="5" fillId="2" borderId="9" xfId="4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right" vertical="center"/>
    </xf>
    <xf numFmtId="44" fontId="5" fillId="2" borderId="25" xfId="4" applyFont="1" applyFill="1" applyBorder="1" applyAlignment="1">
      <alignment horizontal="center" vertical="center" wrapText="1"/>
    </xf>
    <xf numFmtId="44" fontId="5" fillId="2" borderId="26" xfId="4" applyFont="1" applyFill="1" applyBorder="1" applyAlignment="1">
      <alignment horizontal="center" vertical="center" wrapText="1"/>
    </xf>
    <xf numFmtId="3" fontId="7" fillId="2" borderId="10" xfId="1" applyNumberFormat="1" applyFont="1" applyFill="1" applyBorder="1" applyAlignment="1">
      <alignment horizontal="left" vertical="center" wrapText="1"/>
    </xf>
    <xf numFmtId="3" fontId="7" fillId="2" borderId="24" xfId="1" applyNumberFormat="1" applyFont="1" applyFill="1" applyBorder="1" applyAlignment="1">
      <alignment horizontal="left" vertical="center" wrapText="1"/>
    </xf>
    <xf numFmtId="3" fontId="7" fillId="2" borderId="24" xfId="1" applyNumberFormat="1" applyFont="1" applyFill="1" applyBorder="1" applyAlignment="1">
      <alignment horizontal="center" vertical="center" wrapText="1"/>
    </xf>
    <xf numFmtId="3" fontId="7" fillId="2" borderId="11" xfId="1" applyNumberFormat="1" applyFont="1" applyFill="1" applyBorder="1" applyAlignment="1">
      <alignment horizontal="center" vertical="center" wrapText="1"/>
    </xf>
    <xf numFmtId="3" fontId="7" fillId="2" borderId="29" xfId="1" applyNumberFormat="1" applyFont="1" applyFill="1" applyBorder="1" applyAlignment="1">
      <alignment horizontal="left" vertical="center" wrapText="1"/>
    </xf>
    <xf numFmtId="3" fontId="7" fillId="2" borderId="8" xfId="1" applyNumberFormat="1" applyFont="1" applyFill="1" applyBorder="1" applyAlignment="1">
      <alignment horizontal="left" vertical="center" wrapText="1"/>
    </xf>
    <xf numFmtId="3" fontId="7" fillId="2" borderId="8" xfId="1" applyNumberFormat="1" applyFont="1" applyFill="1" applyBorder="1" applyAlignment="1">
      <alignment horizontal="center" vertical="center" wrapText="1"/>
    </xf>
    <xf numFmtId="3" fontId="7" fillId="2" borderId="9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5" fillId="2" borderId="20" xfId="1" applyFont="1" applyFill="1" applyBorder="1" applyAlignment="1">
      <alignment horizontal="right" vertical="center"/>
    </xf>
    <xf numFmtId="0" fontId="5" fillId="2" borderId="17" xfId="1" applyFont="1" applyFill="1" applyBorder="1" applyAlignment="1">
      <alignment horizontal="right" vertical="center"/>
    </xf>
    <xf numFmtId="165" fontId="5" fillId="2" borderId="20" xfId="1" applyNumberFormat="1" applyFont="1" applyFill="1" applyBorder="1" applyAlignment="1">
      <alignment horizontal="right" vertical="center"/>
    </xf>
    <xf numFmtId="165" fontId="5" fillId="2" borderId="18" xfId="1" applyNumberFormat="1" applyFont="1" applyFill="1" applyBorder="1" applyAlignment="1">
      <alignment horizontal="right" vertical="center"/>
    </xf>
    <xf numFmtId="165" fontId="5" fillId="2" borderId="22" xfId="1" applyNumberFormat="1" applyFont="1" applyFill="1" applyBorder="1" applyAlignment="1">
      <alignment horizontal="right" vertical="center"/>
    </xf>
    <xf numFmtId="165" fontId="5" fillId="2" borderId="23" xfId="1" applyNumberFormat="1" applyFont="1" applyFill="1" applyBorder="1" applyAlignment="1">
      <alignment horizontal="right" vertical="center"/>
    </xf>
    <xf numFmtId="0" fontId="5" fillId="2" borderId="44" xfId="1" applyFont="1" applyFill="1" applyBorder="1" applyAlignment="1">
      <alignment horizontal="right" vertical="center"/>
    </xf>
    <xf numFmtId="0" fontId="5" fillId="2" borderId="45" xfId="1" applyFont="1" applyFill="1" applyBorder="1" applyAlignment="1">
      <alignment horizontal="right" vertical="center"/>
    </xf>
    <xf numFmtId="0" fontId="7" fillId="2" borderId="19" xfId="1" applyFont="1" applyFill="1" applyBorder="1" applyAlignment="1">
      <alignment horizontal="left" vertical="center"/>
    </xf>
    <xf numFmtId="0" fontId="7" fillId="2" borderId="27" xfId="1" applyFont="1" applyFill="1" applyBorder="1" applyAlignment="1">
      <alignment horizontal="left" vertical="center"/>
    </xf>
    <xf numFmtId="165" fontId="7" fillId="2" borderId="19" xfId="4" applyNumberFormat="1" applyFont="1" applyFill="1" applyBorder="1" applyAlignment="1">
      <alignment horizontal="right" vertical="center"/>
    </xf>
    <xf numFmtId="44" fontId="7" fillId="2" borderId="14" xfId="4" applyFont="1" applyFill="1" applyBorder="1" applyAlignment="1">
      <alignment horizontal="right" vertical="center"/>
    </xf>
    <xf numFmtId="0" fontId="5" fillId="2" borderId="21" xfId="1" applyFont="1" applyFill="1" applyBorder="1" applyAlignment="1">
      <alignment horizontal="right" vertical="center"/>
    </xf>
    <xf numFmtId="0" fontId="5" fillId="2" borderId="15" xfId="1" applyFont="1" applyFill="1" applyBorder="1" applyAlignment="1">
      <alignment horizontal="right" vertical="center"/>
    </xf>
    <xf numFmtId="165" fontId="5" fillId="2" borderId="21" xfId="1" applyNumberFormat="1" applyFont="1" applyFill="1" applyBorder="1" applyAlignment="1">
      <alignment horizontal="right" vertical="center"/>
    </xf>
    <xf numFmtId="165" fontId="5" fillId="2" borderId="16" xfId="1" applyNumberFormat="1" applyFont="1" applyFill="1" applyBorder="1" applyAlignment="1">
      <alignment horizontal="right" vertical="center"/>
    </xf>
    <xf numFmtId="3" fontId="7" fillId="3" borderId="29" xfId="0" applyNumberFormat="1" applyFont="1" applyFill="1" applyBorder="1" applyAlignment="1">
      <alignment horizontal="right" vertical="center" wrapText="1" indent="1"/>
    </xf>
    <xf numFmtId="3" fontId="7" fillId="3" borderId="8" xfId="0" applyNumberFormat="1" applyFont="1" applyFill="1" applyBorder="1" applyAlignment="1">
      <alignment horizontal="right" vertical="center" wrapText="1" inden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3" fontId="4" fillId="2" borderId="8" xfId="10" applyNumberForma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2" fontId="7" fillId="3" borderId="34" xfId="1" applyNumberFormat="1" applyFont="1" applyFill="1" applyBorder="1" applyAlignment="1">
      <alignment horizontal="center" vertical="center"/>
    </xf>
    <xf numFmtId="2" fontId="7" fillId="3" borderId="33" xfId="1" applyNumberFormat="1" applyFont="1" applyFill="1" applyBorder="1" applyAlignment="1">
      <alignment horizontal="center" vertical="center"/>
    </xf>
    <xf numFmtId="2" fontId="7" fillId="3" borderId="32" xfId="1" applyNumberFormat="1" applyFont="1" applyFill="1" applyBorder="1" applyAlignment="1">
      <alignment horizontal="center" vertical="center"/>
    </xf>
    <xf numFmtId="0" fontId="7" fillId="2" borderId="41" xfId="1" applyFont="1" applyFill="1" applyBorder="1" applyAlignment="1">
      <alignment horizontal="right" vertical="center"/>
    </xf>
    <xf numFmtId="0" fontId="7" fillId="2" borderId="42" xfId="1" applyFont="1" applyFill="1" applyBorder="1" applyAlignment="1">
      <alignment horizontal="right" vertical="center"/>
    </xf>
    <xf numFmtId="0" fontId="7" fillId="2" borderId="43" xfId="1" applyFont="1" applyFill="1" applyBorder="1" applyAlignment="1">
      <alignment horizontal="right" vertical="center"/>
    </xf>
    <xf numFmtId="44" fontId="7" fillId="2" borderId="19" xfId="4" applyFont="1" applyFill="1" applyBorder="1" applyAlignment="1">
      <alignment horizontal="right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3" fontId="7" fillId="3" borderId="34" xfId="0" applyNumberFormat="1" applyFont="1" applyFill="1" applyBorder="1" applyAlignment="1">
      <alignment horizontal="right" vertical="center" wrapText="1" indent="1"/>
    </xf>
    <xf numFmtId="3" fontId="7" fillId="3" borderId="47" xfId="0" applyNumberFormat="1" applyFont="1" applyFill="1" applyBorder="1" applyAlignment="1">
      <alignment horizontal="right" vertical="center" wrapText="1" indent="1"/>
    </xf>
    <xf numFmtId="3" fontId="7" fillId="2" borderId="24" xfId="0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3" fontId="7" fillId="3" borderId="36" xfId="0" applyNumberFormat="1" applyFont="1" applyFill="1" applyBorder="1" applyAlignment="1">
      <alignment horizontal="right" vertical="center" wrapText="1" indent="1"/>
    </xf>
    <xf numFmtId="3" fontId="7" fillId="3" borderId="31" xfId="0" applyNumberFormat="1" applyFont="1" applyFill="1" applyBorder="1" applyAlignment="1">
      <alignment horizontal="right" vertical="center" wrapText="1" indent="1"/>
    </xf>
    <xf numFmtId="3" fontId="7" fillId="2" borderId="28" xfId="0" applyNumberFormat="1" applyFont="1" applyFill="1" applyBorder="1" applyAlignment="1">
      <alignment horizontal="center" vertical="center" wrapText="1"/>
    </xf>
    <xf numFmtId="3" fontId="7" fillId="2" borderId="48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 indent="1"/>
    </xf>
    <xf numFmtId="0" fontId="5" fillId="2" borderId="14" xfId="0" applyFont="1" applyFill="1" applyBorder="1" applyAlignment="1">
      <alignment horizontal="left" vertical="center" wrapText="1" indent="1"/>
    </xf>
    <xf numFmtId="0" fontId="7" fillId="2" borderId="14" xfId="1" applyFont="1" applyFill="1" applyBorder="1" applyAlignment="1">
      <alignment horizontal="left" vertical="center"/>
    </xf>
  </cellXfs>
  <cellStyles count="11">
    <cellStyle name="Hipervínculo" xfId="10" builtinId="8"/>
    <cellStyle name="Millares 3" xfId="9" xr:uid="{00000000-0005-0000-0000-000001000000}"/>
    <cellStyle name="Moneda" xfId="4" builtinId="4"/>
    <cellStyle name="Moneda [0]" xfId="3" builtinId="7"/>
    <cellStyle name="Moneda 2" xfId="5" xr:uid="{00000000-0005-0000-0000-000004000000}"/>
    <cellStyle name="Moneda 2 2" xfId="6" xr:uid="{00000000-0005-0000-0000-000005000000}"/>
    <cellStyle name="Normal" xfId="0" builtinId="0"/>
    <cellStyle name="Normal 10" xfId="7" xr:uid="{00000000-0005-0000-0000-000007000000}"/>
    <cellStyle name="Normal 2" xfId="1" xr:uid="{00000000-0005-0000-0000-000008000000}"/>
    <cellStyle name="Normal 3" xfId="2" xr:uid="{00000000-0005-0000-0000-000009000000}"/>
    <cellStyle name="Normal 4 2" xfId="8" xr:uid="{00000000-0005-0000-0000-00000A000000}"/>
  </cellStyles>
  <dxfs count="0"/>
  <tableStyles count="0" defaultTableStyle="TableStyleMedium2" defaultPivotStyle="PivotStyleLight16"/>
  <colors>
    <mruColors>
      <color rgb="FF66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227613</xdr:colOff>
      <xdr:row>0</xdr:row>
      <xdr:rowOff>95251</xdr:rowOff>
    </xdr:from>
    <xdr:to>
      <xdr:col>1</xdr:col>
      <xdr:colOff>1956955</xdr:colOff>
      <xdr:row>4</xdr:row>
      <xdr:rowOff>261663</xdr:rowOff>
    </xdr:to>
    <xdr:pic>
      <xdr:nvPicPr>
        <xdr:cNvPr id="9" name="Imagen 13">
          <a:extLst>
            <a:ext uri="{FF2B5EF4-FFF2-40B4-BE49-F238E27FC236}">
              <a16:creationId xmlns:a16="http://schemas.microsoft.com/office/drawing/2014/main" id="{D3CA6283-57B9-4926-B69F-86054C9B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1522" y="95251"/>
          <a:ext cx="1729342" cy="162113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1754084</xdr:colOff>
      <xdr:row>95</xdr:row>
      <xdr:rowOff>86590</xdr:rowOff>
    </xdr:from>
    <xdr:to>
      <xdr:col>6</xdr:col>
      <xdr:colOff>900789</xdr:colOff>
      <xdr:row>105</xdr:row>
      <xdr:rowOff>215163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BC6C90-706E-4195-891B-9DB829ADC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0948" y="40056954"/>
          <a:ext cx="13342130" cy="29205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227613</xdr:colOff>
      <xdr:row>0</xdr:row>
      <xdr:rowOff>95251</xdr:rowOff>
    </xdr:from>
    <xdr:to>
      <xdr:col>1</xdr:col>
      <xdr:colOff>1956955</xdr:colOff>
      <xdr:row>4</xdr:row>
      <xdr:rowOff>261663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DD92752F-4053-49C4-9B8D-11CD127D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22863" y="95251"/>
          <a:ext cx="1510267" cy="16523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1754084</xdr:colOff>
      <xdr:row>56</xdr:row>
      <xdr:rowOff>86590</xdr:rowOff>
    </xdr:from>
    <xdr:to>
      <xdr:col>6</xdr:col>
      <xdr:colOff>1472289</xdr:colOff>
      <xdr:row>66</xdr:row>
      <xdr:rowOff>215163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750454-08C3-49FB-A537-908F57FEA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0284" y="24080065"/>
          <a:ext cx="13310380" cy="2928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view="pageBreakPreview" topLeftCell="A67" zoomScale="55" zoomScaleNormal="55" zoomScaleSheetLayoutView="55" workbookViewId="0">
      <selection activeCell="C66" sqref="C66"/>
    </sheetView>
  </sheetViews>
  <sheetFormatPr baseColWidth="10" defaultRowHeight="18" x14ac:dyDescent="0.25"/>
  <cols>
    <col min="1" max="1" width="1.42578125" style="1" customWidth="1"/>
    <col min="2" max="2" width="26" style="26" customWidth="1"/>
    <col min="3" max="3" width="114.85546875" style="11" customWidth="1"/>
    <col min="4" max="4" width="13.140625" style="12" customWidth="1"/>
    <col min="5" max="5" width="20.42578125" style="12" customWidth="1"/>
    <col min="6" max="6" width="37.7109375" style="19" customWidth="1"/>
    <col min="7" max="7" width="42.42578125" style="19" customWidth="1"/>
    <col min="8" max="8" width="1.42578125" style="1" customWidth="1"/>
    <col min="9" max="106" width="11.42578125" style="1"/>
    <col min="107" max="107" width="7.28515625" style="1" customWidth="1"/>
    <col min="108" max="108" width="49.85546875" style="1" customWidth="1"/>
    <col min="109" max="109" width="6.85546875" style="1" customWidth="1"/>
    <col min="110" max="110" width="6.42578125" style="1" bestFit="1" customWidth="1"/>
    <col min="111" max="111" width="17.42578125" style="1" customWidth="1"/>
    <col min="112" max="112" width="16.42578125" style="1" customWidth="1"/>
    <col min="113" max="113" width="14.42578125" style="1" bestFit="1" customWidth="1"/>
    <col min="114" max="114" width="16.42578125" style="1" customWidth="1"/>
    <col min="115" max="115" width="18.140625" style="1" customWidth="1"/>
    <col min="116" max="116" width="16.7109375" style="1" customWidth="1"/>
    <col min="117" max="362" width="11.42578125" style="1"/>
    <col min="363" max="363" width="7.28515625" style="1" customWidth="1"/>
    <col min="364" max="364" width="49.85546875" style="1" customWidth="1"/>
    <col min="365" max="365" width="6.85546875" style="1" customWidth="1"/>
    <col min="366" max="366" width="6.42578125" style="1" bestFit="1" customWidth="1"/>
    <col min="367" max="367" width="17.42578125" style="1" customWidth="1"/>
    <col min="368" max="368" width="16.42578125" style="1" customWidth="1"/>
    <col min="369" max="369" width="14.42578125" style="1" bestFit="1" customWidth="1"/>
    <col min="370" max="370" width="16.42578125" style="1" customWidth="1"/>
    <col min="371" max="371" width="18.140625" style="1" customWidth="1"/>
    <col min="372" max="372" width="16.7109375" style="1" customWidth="1"/>
    <col min="373" max="618" width="11.42578125" style="1"/>
    <col min="619" max="619" width="7.28515625" style="1" customWidth="1"/>
    <col min="620" max="620" width="49.85546875" style="1" customWidth="1"/>
    <col min="621" max="621" width="6.85546875" style="1" customWidth="1"/>
    <col min="622" max="622" width="6.42578125" style="1" bestFit="1" customWidth="1"/>
    <col min="623" max="623" width="17.42578125" style="1" customWidth="1"/>
    <col min="624" max="624" width="16.42578125" style="1" customWidth="1"/>
    <col min="625" max="625" width="14.42578125" style="1" bestFit="1" customWidth="1"/>
    <col min="626" max="626" width="16.42578125" style="1" customWidth="1"/>
    <col min="627" max="627" width="18.140625" style="1" customWidth="1"/>
    <col min="628" max="628" width="16.7109375" style="1" customWidth="1"/>
    <col min="629" max="874" width="11.42578125" style="1"/>
    <col min="875" max="875" width="7.28515625" style="1" customWidth="1"/>
    <col min="876" max="876" width="49.85546875" style="1" customWidth="1"/>
    <col min="877" max="877" width="6.85546875" style="1" customWidth="1"/>
    <col min="878" max="878" width="6.42578125" style="1" bestFit="1" customWidth="1"/>
    <col min="879" max="879" width="17.42578125" style="1" customWidth="1"/>
    <col min="880" max="880" width="16.42578125" style="1" customWidth="1"/>
    <col min="881" max="881" width="14.42578125" style="1" bestFit="1" customWidth="1"/>
    <col min="882" max="882" width="16.42578125" style="1" customWidth="1"/>
    <col min="883" max="883" width="18.140625" style="1" customWidth="1"/>
    <col min="884" max="884" width="16.7109375" style="1" customWidth="1"/>
    <col min="885" max="1130" width="11.42578125" style="1"/>
    <col min="1131" max="1131" width="7.28515625" style="1" customWidth="1"/>
    <col min="1132" max="1132" width="49.85546875" style="1" customWidth="1"/>
    <col min="1133" max="1133" width="6.85546875" style="1" customWidth="1"/>
    <col min="1134" max="1134" width="6.42578125" style="1" bestFit="1" customWidth="1"/>
    <col min="1135" max="1135" width="17.42578125" style="1" customWidth="1"/>
    <col min="1136" max="1136" width="16.42578125" style="1" customWidth="1"/>
    <col min="1137" max="1137" width="14.42578125" style="1" bestFit="1" customWidth="1"/>
    <col min="1138" max="1138" width="16.42578125" style="1" customWidth="1"/>
    <col min="1139" max="1139" width="18.140625" style="1" customWidth="1"/>
    <col min="1140" max="1140" width="16.7109375" style="1" customWidth="1"/>
    <col min="1141" max="1386" width="11.42578125" style="1"/>
    <col min="1387" max="1387" width="7.28515625" style="1" customWidth="1"/>
    <col min="1388" max="1388" width="49.85546875" style="1" customWidth="1"/>
    <col min="1389" max="1389" width="6.85546875" style="1" customWidth="1"/>
    <col min="1390" max="1390" width="6.42578125" style="1" bestFit="1" customWidth="1"/>
    <col min="1391" max="1391" width="17.42578125" style="1" customWidth="1"/>
    <col min="1392" max="1392" width="16.42578125" style="1" customWidth="1"/>
    <col min="1393" max="1393" width="14.42578125" style="1" bestFit="1" customWidth="1"/>
    <col min="1394" max="1394" width="16.42578125" style="1" customWidth="1"/>
    <col min="1395" max="1395" width="18.140625" style="1" customWidth="1"/>
    <col min="1396" max="1396" width="16.7109375" style="1" customWidth="1"/>
    <col min="1397" max="1642" width="11.42578125" style="1"/>
    <col min="1643" max="1643" width="7.28515625" style="1" customWidth="1"/>
    <col min="1644" max="1644" width="49.85546875" style="1" customWidth="1"/>
    <col min="1645" max="1645" width="6.85546875" style="1" customWidth="1"/>
    <col min="1646" max="1646" width="6.42578125" style="1" bestFit="1" customWidth="1"/>
    <col min="1647" max="1647" width="17.42578125" style="1" customWidth="1"/>
    <col min="1648" max="1648" width="16.42578125" style="1" customWidth="1"/>
    <col min="1649" max="1649" width="14.42578125" style="1" bestFit="1" customWidth="1"/>
    <col min="1650" max="1650" width="16.42578125" style="1" customWidth="1"/>
    <col min="1651" max="1651" width="18.140625" style="1" customWidth="1"/>
    <col min="1652" max="1652" width="16.7109375" style="1" customWidth="1"/>
    <col min="1653" max="1898" width="11.42578125" style="1"/>
    <col min="1899" max="1899" width="7.28515625" style="1" customWidth="1"/>
    <col min="1900" max="1900" width="49.85546875" style="1" customWidth="1"/>
    <col min="1901" max="1901" width="6.85546875" style="1" customWidth="1"/>
    <col min="1902" max="1902" width="6.42578125" style="1" bestFit="1" customWidth="1"/>
    <col min="1903" max="1903" width="17.42578125" style="1" customWidth="1"/>
    <col min="1904" max="1904" width="16.42578125" style="1" customWidth="1"/>
    <col min="1905" max="1905" width="14.42578125" style="1" bestFit="1" customWidth="1"/>
    <col min="1906" max="1906" width="16.42578125" style="1" customWidth="1"/>
    <col min="1907" max="1907" width="18.140625" style="1" customWidth="1"/>
    <col min="1908" max="1908" width="16.7109375" style="1" customWidth="1"/>
    <col min="1909" max="2154" width="11.42578125" style="1"/>
    <col min="2155" max="2155" width="7.28515625" style="1" customWidth="1"/>
    <col min="2156" max="2156" width="49.85546875" style="1" customWidth="1"/>
    <col min="2157" max="2157" width="6.85546875" style="1" customWidth="1"/>
    <col min="2158" max="2158" width="6.42578125" style="1" bestFit="1" customWidth="1"/>
    <col min="2159" max="2159" width="17.42578125" style="1" customWidth="1"/>
    <col min="2160" max="2160" width="16.42578125" style="1" customWidth="1"/>
    <col min="2161" max="2161" width="14.42578125" style="1" bestFit="1" customWidth="1"/>
    <col min="2162" max="2162" width="16.42578125" style="1" customWidth="1"/>
    <col min="2163" max="2163" width="18.140625" style="1" customWidth="1"/>
    <col min="2164" max="2164" width="16.7109375" style="1" customWidth="1"/>
    <col min="2165" max="2410" width="11.42578125" style="1"/>
    <col min="2411" max="2411" width="7.28515625" style="1" customWidth="1"/>
    <col min="2412" max="2412" width="49.85546875" style="1" customWidth="1"/>
    <col min="2413" max="2413" width="6.85546875" style="1" customWidth="1"/>
    <col min="2414" max="2414" width="6.42578125" style="1" bestFit="1" customWidth="1"/>
    <col min="2415" max="2415" width="17.42578125" style="1" customWidth="1"/>
    <col min="2416" max="2416" width="16.42578125" style="1" customWidth="1"/>
    <col min="2417" max="2417" width="14.42578125" style="1" bestFit="1" customWidth="1"/>
    <col min="2418" max="2418" width="16.42578125" style="1" customWidth="1"/>
    <col min="2419" max="2419" width="18.140625" style="1" customWidth="1"/>
    <col min="2420" max="2420" width="16.7109375" style="1" customWidth="1"/>
    <col min="2421" max="2666" width="11.42578125" style="1"/>
    <col min="2667" max="2667" width="7.28515625" style="1" customWidth="1"/>
    <col min="2668" max="2668" width="49.85546875" style="1" customWidth="1"/>
    <col min="2669" max="2669" width="6.85546875" style="1" customWidth="1"/>
    <col min="2670" max="2670" width="6.42578125" style="1" bestFit="1" customWidth="1"/>
    <col min="2671" max="2671" width="17.42578125" style="1" customWidth="1"/>
    <col min="2672" max="2672" width="16.42578125" style="1" customWidth="1"/>
    <col min="2673" max="2673" width="14.42578125" style="1" bestFit="1" customWidth="1"/>
    <col min="2674" max="2674" width="16.42578125" style="1" customWidth="1"/>
    <col min="2675" max="2675" width="18.140625" style="1" customWidth="1"/>
    <col min="2676" max="2676" width="16.7109375" style="1" customWidth="1"/>
    <col min="2677" max="2922" width="11.42578125" style="1"/>
    <col min="2923" max="2923" width="7.28515625" style="1" customWidth="1"/>
    <col min="2924" max="2924" width="49.85546875" style="1" customWidth="1"/>
    <col min="2925" max="2925" width="6.85546875" style="1" customWidth="1"/>
    <col min="2926" max="2926" width="6.42578125" style="1" bestFit="1" customWidth="1"/>
    <col min="2927" max="2927" width="17.42578125" style="1" customWidth="1"/>
    <col min="2928" max="2928" width="16.42578125" style="1" customWidth="1"/>
    <col min="2929" max="2929" width="14.42578125" style="1" bestFit="1" customWidth="1"/>
    <col min="2930" max="2930" width="16.42578125" style="1" customWidth="1"/>
    <col min="2931" max="2931" width="18.140625" style="1" customWidth="1"/>
    <col min="2932" max="2932" width="16.7109375" style="1" customWidth="1"/>
    <col min="2933" max="3178" width="11.42578125" style="1"/>
    <col min="3179" max="3179" width="7.28515625" style="1" customWidth="1"/>
    <col min="3180" max="3180" width="49.85546875" style="1" customWidth="1"/>
    <col min="3181" max="3181" width="6.85546875" style="1" customWidth="1"/>
    <col min="3182" max="3182" width="6.42578125" style="1" bestFit="1" customWidth="1"/>
    <col min="3183" max="3183" width="17.42578125" style="1" customWidth="1"/>
    <col min="3184" max="3184" width="16.42578125" style="1" customWidth="1"/>
    <col min="3185" max="3185" width="14.42578125" style="1" bestFit="1" customWidth="1"/>
    <col min="3186" max="3186" width="16.42578125" style="1" customWidth="1"/>
    <col min="3187" max="3187" width="18.140625" style="1" customWidth="1"/>
    <col min="3188" max="3188" width="16.7109375" style="1" customWidth="1"/>
    <col min="3189" max="3434" width="11.42578125" style="1"/>
    <col min="3435" max="3435" width="7.28515625" style="1" customWidth="1"/>
    <col min="3436" max="3436" width="49.85546875" style="1" customWidth="1"/>
    <col min="3437" max="3437" width="6.85546875" style="1" customWidth="1"/>
    <col min="3438" max="3438" width="6.42578125" style="1" bestFit="1" customWidth="1"/>
    <col min="3439" max="3439" width="17.42578125" style="1" customWidth="1"/>
    <col min="3440" max="3440" width="16.42578125" style="1" customWidth="1"/>
    <col min="3441" max="3441" width="14.42578125" style="1" bestFit="1" customWidth="1"/>
    <col min="3442" max="3442" width="16.42578125" style="1" customWidth="1"/>
    <col min="3443" max="3443" width="18.140625" style="1" customWidth="1"/>
    <col min="3444" max="3444" width="16.7109375" style="1" customWidth="1"/>
    <col min="3445" max="3690" width="11.42578125" style="1"/>
    <col min="3691" max="3691" width="7.28515625" style="1" customWidth="1"/>
    <col min="3692" max="3692" width="49.85546875" style="1" customWidth="1"/>
    <col min="3693" max="3693" width="6.85546875" style="1" customWidth="1"/>
    <col min="3694" max="3694" width="6.42578125" style="1" bestFit="1" customWidth="1"/>
    <col min="3695" max="3695" width="17.42578125" style="1" customWidth="1"/>
    <col min="3696" max="3696" width="16.42578125" style="1" customWidth="1"/>
    <col min="3697" max="3697" width="14.42578125" style="1" bestFit="1" customWidth="1"/>
    <col min="3698" max="3698" width="16.42578125" style="1" customWidth="1"/>
    <col min="3699" max="3699" width="18.140625" style="1" customWidth="1"/>
    <col min="3700" max="3700" width="16.7109375" style="1" customWidth="1"/>
    <col min="3701" max="3946" width="11.42578125" style="1"/>
    <col min="3947" max="3947" width="7.28515625" style="1" customWidth="1"/>
    <col min="3948" max="3948" width="49.85546875" style="1" customWidth="1"/>
    <col min="3949" max="3949" width="6.85546875" style="1" customWidth="1"/>
    <col min="3950" max="3950" width="6.42578125" style="1" bestFit="1" customWidth="1"/>
    <col min="3951" max="3951" width="17.42578125" style="1" customWidth="1"/>
    <col min="3952" max="3952" width="16.42578125" style="1" customWidth="1"/>
    <col min="3953" max="3953" width="14.42578125" style="1" bestFit="1" customWidth="1"/>
    <col min="3954" max="3954" width="16.42578125" style="1" customWidth="1"/>
    <col min="3955" max="3955" width="18.140625" style="1" customWidth="1"/>
    <col min="3956" max="3956" width="16.7109375" style="1" customWidth="1"/>
    <col min="3957" max="4202" width="11.42578125" style="1"/>
    <col min="4203" max="4203" width="7.28515625" style="1" customWidth="1"/>
    <col min="4204" max="4204" width="49.85546875" style="1" customWidth="1"/>
    <col min="4205" max="4205" width="6.85546875" style="1" customWidth="1"/>
    <col min="4206" max="4206" width="6.42578125" style="1" bestFit="1" customWidth="1"/>
    <col min="4207" max="4207" width="17.42578125" style="1" customWidth="1"/>
    <col min="4208" max="4208" width="16.42578125" style="1" customWidth="1"/>
    <col min="4209" max="4209" width="14.42578125" style="1" bestFit="1" customWidth="1"/>
    <col min="4210" max="4210" width="16.42578125" style="1" customWidth="1"/>
    <col min="4211" max="4211" width="18.140625" style="1" customWidth="1"/>
    <col min="4212" max="4212" width="16.7109375" style="1" customWidth="1"/>
    <col min="4213" max="4458" width="11.42578125" style="1"/>
    <col min="4459" max="4459" width="7.28515625" style="1" customWidth="1"/>
    <col min="4460" max="4460" width="49.85546875" style="1" customWidth="1"/>
    <col min="4461" max="4461" width="6.85546875" style="1" customWidth="1"/>
    <col min="4462" max="4462" width="6.42578125" style="1" bestFit="1" customWidth="1"/>
    <col min="4463" max="4463" width="17.42578125" style="1" customWidth="1"/>
    <col min="4464" max="4464" width="16.42578125" style="1" customWidth="1"/>
    <col min="4465" max="4465" width="14.42578125" style="1" bestFit="1" customWidth="1"/>
    <col min="4466" max="4466" width="16.42578125" style="1" customWidth="1"/>
    <col min="4467" max="4467" width="18.140625" style="1" customWidth="1"/>
    <col min="4468" max="4468" width="16.7109375" style="1" customWidth="1"/>
    <col min="4469" max="4714" width="11.42578125" style="1"/>
    <col min="4715" max="4715" width="7.28515625" style="1" customWidth="1"/>
    <col min="4716" max="4716" width="49.85546875" style="1" customWidth="1"/>
    <col min="4717" max="4717" width="6.85546875" style="1" customWidth="1"/>
    <col min="4718" max="4718" width="6.42578125" style="1" bestFit="1" customWidth="1"/>
    <col min="4719" max="4719" width="17.42578125" style="1" customWidth="1"/>
    <col min="4720" max="4720" width="16.42578125" style="1" customWidth="1"/>
    <col min="4721" max="4721" width="14.42578125" style="1" bestFit="1" customWidth="1"/>
    <col min="4722" max="4722" width="16.42578125" style="1" customWidth="1"/>
    <col min="4723" max="4723" width="18.140625" style="1" customWidth="1"/>
    <col min="4724" max="4724" width="16.7109375" style="1" customWidth="1"/>
    <col min="4725" max="4970" width="11.42578125" style="1"/>
    <col min="4971" max="4971" width="7.28515625" style="1" customWidth="1"/>
    <col min="4972" max="4972" width="49.85546875" style="1" customWidth="1"/>
    <col min="4973" max="4973" width="6.85546875" style="1" customWidth="1"/>
    <col min="4974" max="4974" width="6.42578125" style="1" bestFit="1" customWidth="1"/>
    <col min="4975" max="4975" width="17.42578125" style="1" customWidth="1"/>
    <col min="4976" max="4976" width="16.42578125" style="1" customWidth="1"/>
    <col min="4977" max="4977" width="14.42578125" style="1" bestFit="1" customWidth="1"/>
    <col min="4978" max="4978" width="16.42578125" style="1" customWidth="1"/>
    <col min="4979" max="4979" width="18.140625" style="1" customWidth="1"/>
    <col min="4980" max="4980" width="16.7109375" style="1" customWidth="1"/>
    <col min="4981" max="5226" width="11.42578125" style="1"/>
    <col min="5227" max="5227" width="7.28515625" style="1" customWidth="1"/>
    <col min="5228" max="5228" width="49.85546875" style="1" customWidth="1"/>
    <col min="5229" max="5229" width="6.85546875" style="1" customWidth="1"/>
    <col min="5230" max="5230" width="6.42578125" style="1" bestFit="1" customWidth="1"/>
    <col min="5231" max="5231" width="17.42578125" style="1" customWidth="1"/>
    <col min="5232" max="5232" width="16.42578125" style="1" customWidth="1"/>
    <col min="5233" max="5233" width="14.42578125" style="1" bestFit="1" customWidth="1"/>
    <col min="5234" max="5234" width="16.42578125" style="1" customWidth="1"/>
    <col min="5235" max="5235" width="18.140625" style="1" customWidth="1"/>
    <col min="5236" max="5236" width="16.7109375" style="1" customWidth="1"/>
    <col min="5237" max="5482" width="11.42578125" style="1"/>
    <col min="5483" max="5483" width="7.28515625" style="1" customWidth="1"/>
    <col min="5484" max="5484" width="49.85546875" style="1" customWidth="1"/>
    <col min="5485" max="5485" width="6.85546875" style="1" customWidth="1"/>
    <col min="5486" max="5486" width="6.42578125" style="1" bestFit="1" customWidth="1"/>
    <col min="5487" max="5487" width="17.42578125" style="1" customWidth="1"/>
    <col min="5488" max="5488" width="16.42578125" style="1" customWidth="1"/>
    <col min="5489" max="5489" width="14.42578125" style="1" bestFit="1" customWidth="1"/>
    <col min="5490" max="5490" width="16.42578125" style="1" customWidth="1"/>
    <col min="5491" max="5491" width="18.140625" style="1" customWidth="1"/>
    <col min="5492" max="5492" width="16.7109375" style="1" customWidth="1"/>
    <col min="5493" max="5738" width="11.42578125" style="1"/>
    <col min="5739" max="5739" width="7.28515625" style="1" customWidth="1"/>
    <col min="5740" max="5740" width="49.85546875" style="1" customWidth="1"/>
    <col min="5741" max="5741" width="6.85546875" style="1" customWidth="1"/>
    <col min="5742" max="5742" width="6.42578125" style="1" bestFit="1" customWidth="1"/>
    <col min="5743" max="5743" width="17.42578125" style="1" customWidth="1"/>
    <col min="5744" max="5744" width="16.42578125" style="1" customWidth="1"/>
    <col min="5745" max="5745" width="14.42578125" style="1" bestFit="1" customWidth="1"/>
    <col min="5746" max="5746" width="16.42578125" style="1" customWidth="1"/>
    <col min="5747" max="5747" width="18.140625" style="1" customWidth="1"/>
    <col min="5748" max="5748" width="16.7109375" style="1" customWidth="1"/>
    <col min="5749" max="5994" width="11.42578125" style="1"/>
    <col min="5995" max="5995" width="7.28515625" style="1" customWidth="1"/>
    <col min="5996" max="5996" width="49.85546875" style="1" customWidth="1"/>
    <col min="5997" max="5997" width="6.85546875" style="1" customWidth="1"/>
    <col min="5998" max="5998" width="6.42578125" style="1" bestFit="1" customWidth="1"/>
    <col min="5999" max="5999" width="17.42578125" style="1" customWidth="1"/>
    <col min="6000" max="6000" width="16.42578125" style="1" customWidth="1"/>
    <col min="6001" max="6001" width="14.42578125" style="1" bestFit="1" customWidth="1"/>
    <col min="6002" max="6002" width="16.42578125" style="1" customWidth="1"/>
    <col min="6003" max="6003" width="18.140625" style="1" customWidth="1"/>
    <col min="6004" max="6004" width="16.7109375" style="1" customWidth="1"/>
    <col min="6005" max="6250" width="11.42578125" style="1"/>
    <col min="6251" max="6251" width="7.28515625" style="1" customWidth="1"/>
    <col min="6252" max="6252" width="49.85546875" style="1" customWidth="1"/>
    <col min="6253" max="6253" width="6.85546875" style="1" customWidth="1"/>
    <col min="6254" max="6254" width="6.42578125" style="1" bestFit="1" customWidth="1"/>
    <col min="6255" max="6255" width="17.42578125" style="1" customWidth="1"/>
    <col min="6256" max="6256" width="16.42578125" style="1" customWidth="1"/>
    <col min="6257" max="6257" width="14.42578125" style="1" bestFit="1" customWidth="1"/>
    <col min="6258" max="6258" width="16.42578125" style="1" customWidth="1"/>
    <col min="6259" max="6259" width="18.140625" style="1" customWidth="1"/>
    <col min="6260" max="6260" width="16.7109375" style="1" customWidth="1"/>
    <col min="6261" max="6506" width="11.42578125" style="1"/>
    <col min="6507" max="6507" width="7.28515625" style="1" customWidth="1"/>
    <col min="6508" max="6508" width="49.85546875" style="1" customWidth="1"/>
    <col min="6509" max="6509" width="6.85546875" style="1" customWidth="1"/>
    <col min="6510" max="6510" width="6.42578125" style="1" bestFit="1" customWidth="1"/>
    <col min="6511" max="6511" width="17.42578125" style="1" customWidth="1"/>
    <col min="6512" max="6512" width="16.42578125" style="1" customWidth="1"/>
    <col min="6513" max="6513" width="14.42578125" style="1" bestFit="1" customWidth="1"/>
    <col min="6514" max="6514" width="16.42578125" style="1" customWidth="1"/>
    <col min="6515" max="6515" width="18.140625" style="1" customWidth="1"/>
    <col min="6516" max="6516" width="16.7109375" style="1" customWidth="1"/>
    <col min="6517" max="6762" width="11.42578125" style="1"/>
    <col min="6763" max="6763" width="7.28515625" style="1" customWidth="1"/>
    <col min="6764" max="6764" width="49.85546875" style="1" customWidth="1"/>
    <col min="6765" max="6765" width="6.85546875" style="1" customWidth="1"/>
    <col min="6766" max="6766" width="6.42578125" style="1" bestFit="1" customWidth="1"/>
    <col min="6767" max="6767" width="17.42578125" style="1" customWidth="1"/>
    <col min="6768" max="6768" width="16.42578125" style="1" customWidth="1"/>
    <col min="6769" max="6769" width="14.42578125" style="1" bestFit="1" customWidth="1"/>
    <col min="6770" max="6770" width="16.42578125" style="1" customWidth="1"/>
    <col min="6771" max="6771" width="18.140625" style="1" customWidth="1"/>
    <col min="6772" max="6772" width="16.7109375" style="1" customWidth="1"/>
    <col min="6773" max="7018" width="11.42578125" style="1"/>
    <col min="7019" max="7019" width="7.28515625" style="1" customWidth="1"/>
    <col min="7020" max="7020" width="49.85546875" style="1" customWidth="1"/>
    <col min="7021" max="7021" width="6.85546875" style="1" customWidth="1"/>
    <col min="7022" max="7022" width="6.42578125" style="1" bestFit="1" customWidth="1"/>
    <col min="7023" max="7023" width="17.42578125" style="1" customWidth="1"/>
    <col min="7024" max="7024" width="16.42578125" style="1" customWidth="1"/>
    <col min="7025" max="7025" width="14.42578125" style="1" bestFit="1" customWidth="1"/>
    <col min="7026" max="7026" width="16.42578125" style="1" customWidth="1"/>
    <col min="7027" max="7027" width="18.140625" style="1" customWidth="1"/>
    <col min="7028" max="7028" width="16.7109375" style="1" customWidth="1"/>
    <col min="7029" max="7274" width="11.42578125" style="1"/>
    <col min="7275" max="7275" width="7.28515625" style="1" customWidth="1"/>
    <col min="7276" max="7276" width="49.85546875" style="1" customWidth="1"/>
    <col min="7277" max="7277" width="6.85546875" style="1" customWidth="1"/>
    <col min="7278" max="7278" width="6.42578125" style="1" bestFit="1" customWidth="1"/>
    <col min="7279" max="7279" width="17.42578125" style="1" customWidth="1"/>
    <col min="7280" max="7280" width="16.42578125" style="1" customWidth="1"/>
    <col min="7281" max="7281" width="14.42578125" style="1" bestFit="1" customWidth="1"/>
    <col min="7282" max="7282" width="16.42578125" style="1" customWidth="1"/>
    <col min="7283" max="7283" width="18.140625" style="1" customWidth="1"/>
    <col min="7284" max="7284" width="16.7109375" style="1" customWidth="1"/>
    <col min="7285" max="7530" width="11.42578125" style="1"/>
    <col min="7531" max="7531" width="7.28515625" style="1" customWidth="1"/>
    <col min="7532" max="7532" width="49.85546875" style="1" customWidth="1"/>
    <col min="7533" max="7533" width="6.85546875" style="1" customWidth="1"/>
    <col min="7534" max="7534" width="6.42578125" style="1" bestFit="1" customWidth="1"/>
    <col min="7535" max="7535" width="17.42578125" style="1" customWidth="1"/>
    <col min="7536" max="7536" width="16.42578125" style="1" customWidth="1"/>
    <col min="7537" max="7537" width="14.42578125" style="1" bestFit="1" customWidth="1"/>
    <col min="7538" max="7538" width="16.42578125" style="1" customWidth="1"/>
    <col min="7539" max="7539" width="18.140625" style="1" customWidth="1"/>
    <col min="7540" max="7540" width="16.7109375" style="1" customWidth="1"/>
    <col min="7541" max="7786" width="11.42578125" style="1"/>
    <col min="7787" max="7787" width="7.28515625" style="1" customWidth="1"/>
    <col min="7788" max="7788" width="49.85546875" style="1" customWidth="1"/>
    <col min="7789" max="7789" width="6.85546875" style="1" customWidth="1"/>
    <col min="7790" max="7790" width="6.42578125" style="1" bestFit="1" customWidth="1"/>
    <col min="7791" max="7791" width="17.42578125" style="1" customWidth="1"/>
    <col min="7792" max="7792" width="16.42578125" style="1" customWidth="1"/>
    <col min="7793" max="7793" width="14.42578125" style="1" bestFit="1" customWidth="1"/>
    <col min="7794" max="7794" width="16.42578125" style="1" customWidth="1"/>
    <col min="7795" max="7795" width="18.140625" style="1" customWidth="1"/>
    <col min="7796" max="7796" width="16.7109375" style="1" customWidth="1"/>
    <col min="7797" max="8042" width="11.42578125" style="1"/>
    <col min="8043" max="8043" width="7.28515625" style="1" customWidth="1"/>
    <col min="8044" max="8044" width="49.85546875" style="1" customWidth="1"/>
    <col min="8045" max="8045" width="6.85546875" style="1" customWidth="1"/>
    <col min="8046" max="8046" width="6.42578125" style="1" bestFit="1" customWidth="1"/>
    <col min="8047" max="8047" width="17.42578125" style="1" customWidth="1"/>
    <col min="8048" max="8048" width="16.42578125" style="1" customWidth="1"/>
    <col min="8049" max="8049" width="14.42578125" style="1" bestFit="1" customWidth="1"/>
    <col min="8050" max="8050" width="16.42578125" style="1" customWidth="1"/>
    <col min="8051" max="8051" width="18.140625" style="1" customWidth="1"/>
    <col min="8052" max="8052" width="16.7109375" style="1" customWidth="1"/>
    <col min="8053" max="8298" width="11.42578125" style="1"/>
    <col min="8299" max="8299" width="7.28515625" style="1" customWidth="1"/>
    <col min="8300" max="8300" width="49.85546875" style="1" customWidth="1"/>
    <col min="8301" max="8301" width="6.85546875" style="1" customWidth="1"/>
    <col min="8302" max="8302" width="6.42578125" style="1" bestFit="1" customWidth="1"/>
    <col min="8303" max="8303" width="17.42578125" style="1" customWidth="1"/>
    <col min="8304" max="8304" width="16.42578125" style="1" customWidth="1"/>
    <col min="8305" max="8305" width="14.42578125" style="1" bestFit="1" customWidth="1"/>
    <col min="8306" max="8306" width="16.42578125" style="1" customWidth="1"/>
    <col min="8307" max="8307" width="18.140625" style="1" customWidth="1"/>
    <col min="8308" max="8308" width="16.7109375" style="1" customWidth="1"/>
    <col min="8309" max="8554" width="11.42578125" style="1"/>
    <col min="8555" max="8555" width="7.28515625" style="1" customWidth="1"/>
    <col min="8556" max="8556" width="49.85546875" style="1" customWidth="1"/>
    <col min="8557" max="8557" width="6.85546875" style="1" customWidth="1"/>
    <col min="8558" max="8558" width="6.42578125" style="1" bestFit="1" customWidth="1"/>
    <col min="8559" max="8559" width="17.42578125" style="1" customWidth="1"/>
    <col min="8560" max="8560" width="16.42578125" style="1" customWidth="1"/>
    <col min="8561" max="8561" width="14.42578125" style="1" bestFit="1" customWidth="1"/>
    <col min="8562" max="8562" width="16.42578125" style="1" customWidth="1"/>
    <col min="8563" max="8563" width="18.140625" style="1" customWidth="1"/>
    <col min="8564" max="8564" width="16.7109375" style="1" customWidth="1"/>
    <col min="8565" max="8810" width="11.42578125" style="1"/>
    <col min="8811" max="8811" width="7.28515625" style="1" customWidth="1"/>
    <col min="8812" max="8812" width="49.85546875" style="1" customWidth="1"/>
    <col min="8813" max="8813" width="6.85546875" style="1" customWidth="1"/>
    <col min="8814" max="8814" width="6.42578125" style="1" bestFit="1" customWidth="1"/>
    <col min="8815" max="8815" width="17.42578125" style="1" customWidth="1"/>
    <col min="8816" max="8816" width="16.42578125" style="1" customWidth="1"/>
    <col min="8817" max="8817" width="14.42578125" style="1" bestFit="1" customWidth="1"/>
    <col min="8818" max="8818" width="16.42578125" style="1" customWidth="1"/>
    <col min="8819" max="8819" width="18.140625" style="1" customWidth="1"/>
    <col min="8820" max="8820" width="16.7109375" style="1" customWidth="1"/>
    <col min="8821" max="9066" width="11.42578125" style="1"/>
    <col min="9067" max="9067" width="7.28515625" style="1" customWidth="1"/>
    <col min="9068" max="9068" width="49.85546875" style="1" customWidth="1"/>
    <col min="9069" max="9069" width="6.85546875" style="1" customWidth="1"/>
    <col min="9070" max="9070" width="6.42578125" style="1" bestFit="1" customWidth="1"/>
    <col min="9071" max="9071" width="17.42578125" style="1" customWidth="1"/>
    <col min="9072" max="9072" width="16.42578125" style="1" customWidth="1"/>
    <col min="9073" max="9073" width="14.42578125" style="1" bestFit="1" customWidth="1"/>
    <col min="9074" max="9074" width="16.42578125" style="1" customWidth="1"/>
    <col min="9075" max="9075" width="18.140625" style="1" customWidth="1"/>
    <col min="9076" max="9076" width="16.7109375" style="1" customWidth="1"/>
    <col min="9077" max="9322" width="11.42578125" style="1"/>
    <col min="9323" max="9323" width="7.28515625" style="1" customWidth="1"/>
    <col min="9324" max="9324" width="49.85546875" style="1" customWidth="1"/>
    <col min="9325" max="9325" width="6.85546875" style="1" customWidth="1"/>
    <col min="9326" max="9326" width="6.42578125" style="1" bestFit="1" customWidth="1"/>
    <col min="9327" max="9327" width="17.42578125" style="1" customWidth="1"/>
    <col min="9328" max="9328" width="16.42578125" style="1" customWidth="1"/>
    <col min="9329" max="9329" width="14.42578125" style="1" bestFit="1" customWidth="1"/>
    <col min="9330" max="9330" width="16.42578125" style="1" customWidth="1"/>
    <col min="9331" max="9331" width="18.140625" style="1" customWidth="1"/>
    <col min="9332" max="9332" width="16.7109375" style="1" customWidth="1"/>
    <col min="9333" max="9578" width="11.42578125" style="1"/>
    <col min="9579" max="9579" width="7.28515625" style="1" customWidth="1"/>
    <col min="9580" max="9580" width="49.85546875" style="1" customWidth="1"/>
    <col min="9581" max="9581" width="6.85546875" style="1" customWidth="1"/>
    <col min="9582" max="9582" width="6.42578125" style="1" bestFit="1" customWidth="1"/>
    <col min="9583" max="9583" width="17.42578125" style="1" customWidth="1"/>
    <col min="9584" max="9584" width="16.42578125" style="1" customWidth="1"/>
    <col min="9585" max="9585" width="14.42578125" style="1" bestFit="1" customWidth="1"/>
    <col min="9586" max="9586" width="16.42578125" style="1" customWidth="1"/>
    <col min="9587" max="9587" width="18.140625" style="1" customWidth="1"/>
    <col min="9588" max="9588" width="16.7109375" style="1" customWidth="1"/>
    <col min="9589" max="9834" width="11.42578125" style="1"/>
    <col min="9835" max="9835" width="7.28515625" style="1" customWidth="1"/>
    <col min="9836" max="9836" width="49.85546875" style="1" customWidth="1"/>
    <col min="9837" max="9837" width="6.85546875" style="1" customWidth="1"/>
    <col min="9838" max="9838" width="6.42578125" style="1" bestFit="1" customWidth="1"/>
    <col min="9839" max="9839" width="17.42578125" style="1" customWidth="1"/>
    <col min="9840" max="9840" width="16.42578125" style="1" customWidth="1"/>
    <col min="9841" max="9841" width="14.42578125" style="1" bestFit="1" customWidth="1"/>
    <col min="9842" max="9842" width="16.42578125" style="1" customWidth="1"/>
    <col min="9843" max="9843" width="18.140625" style="1" customWidth="1"/>
    <col min="9844" max="9844" width="16.7109375" style="1" customWidth="1"/>
    <col min="9845" max="10090" width="11.42578125" style="1"/>
    <col min="10091" max="10091" width="7.28515625" style="1" customWidth="1"/>
    <col min="10092" max="10092" width="49.85546875" style="1" customWidth="1"/>
    <col min="10093" max="10093" width="6.85546875" style="1" customWidth="1"/>
    <col min="10094" max="10094" width="6.42578125" style="1" bestFit="1" customWidth="1"/>
    <col min="10095" max="10095" width="17.42578125" style="1" customWidth="1"/>
    <col min="10096" max="10096" width="16.42578125" style="1" customWidth="1"/>
    <col min="10097" max="10097" width="14.42578125" style="1" bestFit="1" customWidth="1"/>
    <col min="10098" max="10098" width="16.42578125" style="1" customWidth="1"/>
    <col min="10099" max="10099" width="18.140625" style="1" customWidth="1"/>
    <col min="10100" max="10100" width="16.7109375" style="1" customWidth="1"/>
    <col min="10101" max="10346" width="11.42578125" style="1"/>
    <col min="10347" max="10347" width="7.28515625" style="1" customWidth="1"/>
    <col min="10348" max="10348" width="49.85546875" style="1" customWidth="1"/>
    <col min="10349" max="10349" width="6.85546875" style="1" customWidth="1"/>
    <col min="10350" max="10350" width="6.42578125" style="1" bestFit="1" customWidth="1"/>
    <col min="10351" max="10351" width="17.42578125" style="1" customWidth="1"/>
    <col min="10352" max="10352" width="16.42578125" style="1" customWidth="1"/>
    <col min="10353" max="10353" width="14.42578125" style="1" bestFit="1" customWidth="1"/>
    <col min="10354" max="10354" width="16.42578125" style="1" customWidth="1"/>
    <col min="10355" max="10355" width="18.140625" style="1" customWidth="1"/>
    <col min="10356" max="10356" width="16.7109375" style="1" customWidth="1"/>
    <col min="10357" max="10602" width="11.42578125" style="1"/>
    <col min="10603" max="10603" width="7.28515625" style="1" customWidth="1"/>
    <col min="10604" max="10604" width="49.85546875" style="1" customWidth="1"/>
    <col min="10605" max="10605" width="6.85546875" style="1" customWidth="1"/>
    <col min="10606" max="10606" width="6.42578125" style="1" bestFit="1" customWidth="1"/>
    <col min="10607" max="10607" width="17.42578125" style="1" customWidth="1"/>
    <col min="10608" max="10608" width="16.42578125" style="1" customWidth="1"/>
    <col min="10609" max="10609" width="14.42578125" style="1" bestFit="1" customWidth="1"/>
    <col min="10610" max="10610" width="16.42578125" style="1" customWidth="1"/>
    <col min="10611" max="10611" width="18.140625" style="1" customWidth="1"/>
    <col min="10612" max="10612" width="16.7109375" style="1" customWidth="1"/>
    <col min="10613" max="10858" width="11.42578125" style="1"/>
    <col min="10859" max="10859" width="7.28515625" style="1" customWidth="1"/>
    <col min="10860" max="10860" width="49.85546875" style="1" customWidth="1"/>
    <col min="10861" max="10861" width="6.85546875" style="1" customWidth="1"/>
    <col min="10862" max="10862" width="6.42578125" style="1" bestFit="1" customWidth="1"/>
    <col min="10863" max="10863" width="17.42578125" style="1" customWidth="1"/>
    <col min="10864" max="10864" width="16.42578125" style="1" customWidth="1"/>
    <col min="10865" max="10865" width="14.42578125" style="1" bestFit="1" customWidth="1"/>
    <col min="10866" max="10866" width="16.42578125" style="1" customWidth="1"/>
    <col min="10867" max="10867" width="18.140625" style="1" customWidth="1"/>
    <col min="10868" max="10868" width="16.7109375" style="1" customWidth="1"/>
    <col min="10869" max="11114" width="11.42578125" style="1"/>
    <col min="11115" max="11115" width="7.28515625" style="1" customWidth="1"/>
    <col min="11116" max="11116" width="49.85546875" style="1" customWidth="1"/>
    <col min="11117" max="11117" width="6.85546875" style="1" customWidth="1"/>
    <col min="11118" max="11118" width="6.42578125" style="1" bestFit="1" customWidth="1"/>
    <col min="11119" max="11119" width="17.42578125" style="1" customWidth="1"/>
    <col min="11120" max="11120" width="16.42578125" style="1" customWidth="1"/>
    <col min="11121" max="11121" width="14.42578125" style="1" bestFit="1" customWidth="1"/>
    <col min="11122" max="11122" width="16.42578125" style="1" customWidth="1"/>
    <col min="11123" max="11123" width="18.140625" style="1" customWidth="1"/>
    <col min="11124" max="11124" width="16.7109375" style="1" customWidth="1"/>
    <col min="11125" max="11370" width="11.42578125" style="1"/>
    <col min="11371" max="11371" width="7.28515625" style="1" customWidth="1"/>
    <col min="11372" max="11372" width="49.85546875" style="1" customWidth="1"/>
    <col min="11373" max="11373" width="6.85546875" style="1" customWidth="1"/>
    <col min="11374" max="11374" width="6.42578125" style="1" bestFit="1" customWidth="1"/>
    <col min="11375" max="11375" width="17.42578125" style="1" customWidth="1"/>
    <col min="11376" max="11376" width="16.42578125" style="1" customWidth="1"/>
    <col min="11377" max="11377" width="14.42578125" style="1" bestFit="1" customWidth="1"/>
    <col min="11378" max="11378" width="16.42578125" style="1" customWidth="1"/>
    <col min="11379" max="11379" width="18.140625" style="1" customWidth="1"/>
    <col min="11380" max="11380" width="16.7109375" style="1" customWidth="1"/>
    <col min="11381" max="11626" width="11.42578125" style="1"/>
    <col min="11627" max="11627" width="7.28515625" style="1" customWidth="1"/>
    <col min="11628" max="11628" width="49.85546875" style="1" customWidth="1"/>
    <col min="11629" max="11629" width="6.85546875" style="1" customWidth="1"/>
    <col min="11630" max="11630" width="6.42578125" style="1" bestFit="1" customWidth="1"/>
    <col min="11631" max="11631" width="17.42578125" style="1" customWidth="1"/>
    <col min="11632" max="11632" width="16.42578125" style="1" customWidth="1"/>
    <col min="11633" max="11633" width="14.42578125" style="1" bestFit="1" customWidth="1"/>
    <col min="11634" max="11634" width="16.42578125" style="1" customWidth="1"/>
    <col min="11635" max="11635" width="18.140625" style="1" customWidth="1"/>
    <col min="11636" max="11636" width="16.7109375" style="1" customWidth="1"/>
    <col min="11637" max="11882" width="11.42578125" style="1"/>
    <col min="11883" max="11883" width="7.28515625" style="1" customWidth="1"/>
    <col min="11884" max="11884" width="49.85546875" style="1" customWidth="1"/>
    <col min="11885" max="11885" width="6.85546875" style="1" customWidth="1"/>
    <col min="11886" max="11886" width="6.42578125" style="1" bestFit="1" customWidth="1"/>
    <col min="11887" max="11887" width="17.42578125" style="1" customWidth="1"/>
    <col min="11888" max="11888" width="16.42578125" style="1" customWidth="1"/>
    <col min="11889" max="11889" width="14.42578125" style="1" bestFit="1" customWidth="1"/>
    <col min="11890" max="11890" width="16.42578125" style="1" customWidth="1"/>
    <col min="11891" max="11891" width="18.140625" style="1" customWidth="1"/>
    <col min="11892" max="11892" width="16.7109375" style="1" customWidth="1"/>
    <col min="11893" max="12138" width="11.42578125" style="1"/>
    <col min="12139" max="12139" width="7.28515625" style="1" customWidth="1"/>
    <col min="12140" max="12140" width="49.85546875" style="1" customWidth="1"/>
    <col min="12141" max="12141" width="6.85546875" style="1" customWidth="1"/>
    <col min="12142" max="12142" width="6.42578125" style="1" bestFit="1" customWidth="1"/>
    <col min="12143" max="12143" width="17.42578125" style="1" customWidth="1"/>
    <col min="12144" max="12144" width="16.42578125" style="1" customWidth="1"/>
    <col min="12145" max="12145" width="14.42578125" style="1" bestFit="1" customWidth="1"/>
    <col min="12146" max="12146" width="16.42578125" style="1" customWidth="1"/>
    <col min="12147" max="12147" width="18.140625" style="1" customWidth="1"/>
    <col min="12148" max="12148" width="16.7109375" style="1" customWidth="1"/>
    <col min="12149" max="12394" width="11.42578125" style="1"/>
    <col min="12395" max="12395" width="7.28515625" style="1" customWidth="1"/>
    <col min="12396" max="12396" width="49.85546875" style="1" customWidth="1"/>
    <col min="12397" max="12397" width="6.85546875" style="1" customWidth="1"/>
    <col min="12398" max="12398" width="6.42578125" style="1" bestFit="1" customWidth="1"/>
    <col min="12399" max="12399" width="17.42578125" style="1" customWidth="1"/>
    <col min="12400" max="12400" width="16.42578125" style="1" customWidth="1"/>
    <col min="12401" max="12401" width="14.42578125" style="1" bestFit="1" customWidth="1"/>
    <col min="12402" max="12402" width="16.42578125" style="1" customWidth="1"/>
    <col min="12403" max="12403" width="18.140625" style="1" customWidth="1"/>
    <col min="12404" max="12404" width="16.7109375" style="1" customWidth="1"/>
    <col min="12405" max="12650" width="11.42578125" style="1"/>
    <col min="12651" max="12651" width="7.28515625" style="1" customWidth="1"/>
    <col min="12652" max="12652" width="49.85546875" style="1" customWidth="1"/>
    <col min="12653" max="12653" width="6.85546875" style="1" customWidth="1"/>
    <col min="12654" max="12654" width="6.42578125" style="1" bestFit="1" customWidth="1"/>
    <col min="12655" max="12655" width="17.42578125" style="1" customWidth="1"/>
    <col min="12656" max="12656" width="16.42578125" style="1" customWidth="1"/>
    <col min="12657" max="12657" width="14.42578125" style="1" bestFit="1" customWidth="1"/>
    <col min="12658" max="12658" width="16.42578125" style="1" customWidth="1"/>
    <col min="12659" max="12659" width="18.140625" style="1" customWidth="1"/>
    <col min="12660" max="12660" width="16.7109375" style="1" customWidth="1"/>
    <col min="12661" max="12906" width="11.42578125" style="1"/>
    <col min="12907" max="12907" width="7.28515625" style="1" customWidth="1"/>
    <col min="12908" max="12908" width="49.85546875" style="1" customWidth="1"/>
    <col min="12909" max="12909" width="6.85546875" style="1" customWidth="1"/>
    <col min="12910" max="12910" width="6.42578125" style="1" bestFit="1" customWidth="1"/>
    <col min="12911" max="12911" width="17.42578125" style="1" customWidth="1"/>
    <col min="12912" max="12912" width="16.42578125" style="1" customWidth="1"/>
    <col min="12913" max="12913" width="14.42578125" style="1" bestFit="1" customWidth="1"/>
    <col min="12914" max="12914" width="16.42578125" style="1" customWidth="1"/>
    <col min="12915" max="12915" width="18.140625" style="1" customWidth="1"/>
    <col min="12916" max="12916" width="16.7109375" style="1" customWidth="1"/>
    <col min="12917" max="13162" width="11.42578125" style="1"/>
    <col min="13163" max="13163" width="7.28515625" style="1" customWidth="1"/>
    <col min="13164" max="13164" width="49.85546875" style="1" customWidth="1"/>
    <col min="13165" max="13165" width="6.85546875" style="1" customWidth="1"/>
    <col min="13166" max="13166" width="6.42578125" style="1" bestFit="1" customWidth="1"/>
    <col min="13167" max="13167" width="17.42578125" style="1" customWidth="1"/>
    <col min="13168" max="13168" width="16.42578125" style="1" customWidth="1"/>
    <col min="13169" max="13169" width="14.42578125" style="1" bestFit="1" customWidth="1"/>
    <col min="13170" max="13170" width="16.42578125" style="1" customWidth="1"/>
    <col min="13171" max="13171" width="18.140625" style="1" customWidth="1"/>
    <col min="13172" max="13172" width="16.7109375" style="1" customWidth="1"/>
    <col min="13173" max="13418" width="11.42578125" style="1"/>
    <col min="13419" max="13419" width="7.28515625" style="1" customWidth="1"/>
    <col min="13420" max="13420" width="49.85546875" style="1" customWidth="1"/>
    <col min="13421" max="13421" width="6.85546875" style="1" customWidth="1"/>
    <col min="13422" max="13422" width="6.42578125" style="1" bestFit="1" customWidth="1"/>
    <col min="13423" max="13423" width="17.42578125" style="1" customWidth="1"/>
    <col min="13424" max="13424" width="16.42578125" style="1" customWidth="1"/>
    <col min="13425" max="13425" width="14.42578125" style="1" bestFit="1" customWidth="1"/>
    <col min="13426" max="13426" width="16.42578125" style="1" customWidth="1"/>
    <col min="13427" max="13427" width="18.140625" style="1" customWidth="1"/>
    <col min="13428" max="13428" width="16.7109375" style="1" customWidth="1"/>
    <col min="13429" max="13674" width="11.42578125" style="1"/>
    <col min="13675" max="13675" width="7.28515625" style="1" customWidth="1"/>
    <col min="13676" max="13676" width="49.85546875" style="1" customWidth="1"/>
    <col min="13677" max="13677" width="6.85546875" style="1" customWidth="1"/>
    <col min="13678" max="13678" width="6.42578125" style="1" bestFit="1" customWidth="1"/>
    <col min="13679" max="13679" width="17.42578125" style="1" customWidth="1"/>
    <col min="13680" max="13680" width="16.42578125" style="1" customWidth="1"/>
    <col min="13681" max="13681" width="14.42578125" style="1" bestFit="1" customWidth="1"/>
    <col min="13682" max="13682" width="16.42578125" style="1" customWidth="1"/>
    <col min="13683" max="13683" width="18.140625" style="1" customWidth="1"/>
    <col min="13684" max="13684" width="16.7109375" style="1" customWidth="1"/>
    <col min="13685" max="13930" width="11.42578125" style="1"/>
    <col min="13931" max="13931" width="7.28515625" style="1" customWidth="1"/>
    <col min="13932" max="13932" width="49.85546875" style="1" customWidth="1"/>
    <col min="13933" max="13933" width="6.85546875" style="1" customWidth="1"/>
    <col min="13934" max="13934" width="6.42578125" style="1" bestFit="1" customWidth="1"/>
    <col min="13935" max="13935" width="17.42578125" style="1" customWidth="1"/>
    <col min="13936" max="13936" width="16.42578125" style="1" customWidth="1"/>
    <col min="13937" max="13937" width="14.42578125" style="1" bestFit="1" customWidth="1"/>
    <col min="13938" max="13938" width="16.42578125" style="1" customWidth="1"/>
    <col min="13939" max="13939" width="18.140625" style="1" customWidth="1"/>
    <col min="13940" max="13940" width="16.7109375" style="1" customWidth="1"/>
    <col min="13941" max="14186" width="11.42578125" style="1"/>
    <col min="14187" max="14187" width="7.28515625" style="1" customWidth="1"/>
    <col min="14188" max="14188" width="49.85546875" style="1" customWidth="1"/>
    <col min="14189" max="14189" width="6.85546875" style="1" customWidth="1"/>
    <col min="14190" max="14190" width="6.42578125" style="1" bestFit="1" customWidth="1"/>
    <col min="14191" max="14191" width="17.42578125" style="1" customWidth="1"/>
    <col min="14192" max="14192" width="16.42578125" style="1" customWidth="1"/>
    <col min="14193" max="14193" width="14.42578125" style="1" bestFit="1" customWidth="1"/>
    <col min="14194" max="14194" width="16.42578125" style="1" customWidth="1"/>
    <col min="14195" max="14195" width="18.140625" style="1" customWidth="1"/>
    <col min="14196" max="14196" width="16.7109375" style="1" customWidth="1"/>
    <col min="14197" max="14442" width="11.42578125" style="1"/>
    <col min="14443" max="14443" width="7.28515625" style="1" customWidth="1"/>
    <col min="14444" max="14444" width="49.85546875" style="1" customWidth="1"/>
    <col min="14445" max="14445" width="6.85546875" style="1" customWidth="1"/>
    <col min="14446" max="14446" width="6.42578125" style="1" bestFit="1" customWidth="1"/>
    <col min="14447" max="14447" width="17.42578125" style="1" customWidth="1"/>
    <col min="14448" max="14448" width="16.42578125" style="1" customWidth="1"/>
    <col min="14449" max="14449" width="14.42578125" style="1" bestFit="1" customWidth="1"/>
    <col min="14450" max="14450" width="16.42578125" style="1" customWidth="1"/>
    <col min="14451" max="14451" width="18.140625" style="1" customWidth="1"/>
    <col min="14452" max="14452" width="16.7109375" style="1" customWidth="1"/>
    <col min="14453" max="14698" width="11.42578125" style="1"/>
    <col min="14699" max="14699" width="7.28515625" style="1" customWidth="1"/>
    <col min="14700" max="14700" width="49.85546875" style="1" customWidth="1"/>
    <col min="14701" max="14701" width="6.85546875" style="1" customWidth="1"/>
    <col min="14702" max="14702" width="6.42578125" style="1" bestFit="1" customWidth="1"/>
    <col min="14703" max="14703" width="17.42578125" style="1" customWidth="1"/>
    <col min="14704" max="14704" width="16.42578125" style="1" customWidth="1"/>
    <col min="14705" max="14705" width="14.42578125" style="1" bestFit="1" customWidth="1"/>
    <col min="14706" max="14706" width="16.42578125" style="1" customWidth="1"/>
    <col min="14707" max="14707" width="18.140625" style="1" customWidth="1"/>
    <col min="14708" max="14708" width="16.7109375" style="1" customWidth="1"/>
    <col min="14709" max="14954" width="11.42578125" style="1"/>
    <col min="14955" max="14955" width="7.28515625" style="1" customWidth="1"/>
    <col min="14956" max="14956" width="49.85546875" style="1" customWidth="1"/>
    <col min="14957" max="14957" width="6.85546875" style="1" customWidth="1"/>
    <col min="14958" max="14958" width="6.42578125" style="1" bestFit="1" customWidth="1"/>
    <col min="14959" max="14959" width="17.42578125" style="1" customWidth="1"/>
    <col min="14960" max="14960" width="16.42578125" style="1" customWidth="1"/>
    <col min="14961" max="14961" width="14.42578125" style="1" bestFit="1" customWidth="1"/>
    <col min="14962" max="14962" width="16.42578125" style="1" customWidth="1"/>
    <col min="14963" max="14963" width="18.140625" style="1" customWidth="1"/>
    <col min="14964" max="14964" width="16.7109375" style="1" customWidth="1"/>
    <col min="14965" max="15210" width="11.42578125" style="1"/>
    <col min="15211" max="15211" width="7.28515625" style="1" customWidth="1"/>
    <col min="15212" max="15212" width="49.85546875" style="1" customWidth="1"/>
    <col min="15213" max="15213" width="6.85546875" style="1" customWidth="1"/>
    <col min="15214" max="15214" width="6.42578125" style="1" bestFit="1" customWidth="1"/>
    <col min="15215" max="15215" width="17.42578125" style="1" customWidth="1"/>
    <col min="15216" max="15216" width="16.42578125" style="1" customWidth="1"/>
    <col min="15217" max="15217" width="14.42578125" style="1" bestFit="1" customWidth="1"/>
    <col min="15218" max="15218" width="16.42578125" style="1" customWidth="1"/>
    <col min="15219" max="15219" width="18.140625" style="1" customWidth="1"/>
    <col min="15220" max="15220" width="16.7109375" style="1" customWidth="1"/>
    <col min="15221" max="15466" width="11.42578125" style="1"/>
    <col min="15467" max="15467" width="7.28515625" style="1" customWidth="1"/>
    <col min="15468" max="15468" width="49.85546875" style="1" customWidth="1"/>
    <col min="15469" max="15469" width="6.85546875" style="1" customWidth="1"/>
    <col min="15470" max="15470" width="6.42578125" style="1" bestFit="1" customWidth="1"/>
    <col min="15471" max="15471" width="17.42578125" style="1" customWidth="1"/>
    <col min="15472" max="15472" width="16.42578125" style="1" customWidth="1"/>
    <col min="15473" max="15473" width="14.42578125" style="1" bestFit="1" customWidth="1"/>
    <col min="15474" max="15474" width="16.42578125" style="1" customWidth="1"/>
    <col min="15475" max="15475" width="18.140625" style="1" customWidth="1"/>
    <col min="15476" max="15476" width="16.7109375" style="1" customWidth="1"/>
    <col min="15477" max="15722" width="11.42578125" style="1"/>
    <col min="15723" max="15723" width="7.28515625" style="1" customWidth="1"/>
    <col min="15724" max="15724" width="49.85546875" style="1" customWidth="1"/>
    <col min="15725" max="15725" width="6.85546875" style="1" customWidth="1"/>
    <col min="15726" max="15726" width="6.42578125" style="1" bestFit="1" customWidth="1"/>
    <col min="15727" max="15727" width="17.42578125" style="1" customWidth="1"/>
    <col min="15728" max="15728" width="16.42578125" style="1" customWidth="1"/>
    <col min="15729" max="15729" width="14.42578125" style="1" bestFit="1" customWidth="1"/>
    <col min="15730" max="15730" width="16.42578125" style="1" customWidth="1"/>
    <col min="15731" max="15731" width="18.140625" style="1" customWidth="1"/>
    <col min="15732" max="15732" width="16.7109375" style="1" customWidth="1"/>
    <col min="15733" max="15978" width="11.42578125" style="1"/>
    <col min="15979" max="15979" width="7.28515625" style="1" customWidth="1"/>
    <col min="15980" max="15980" width="49.85546875" style="1" customWidth="1"/>
    <col min="15981" max="15981" width="6.85546875" style="1" customWidth="1"/>
    <col min="15982" max="15982" width="6.42578125" style="1" bestFit="1" customWidth="1"/>
    <col min="15983" max="15983" width="17.42578125" style="1" customWidth="1"/>
    <col min="15984" max="15984" width="16.42578125" style="1" customWidth="1"/>
    <col min="15985" max="15985" width="14.42578125" style="1" bestFit="1" customWidth="1"/>
    <col min="15986" max="15986" width="16.42578125" style="1" customWidth="1"/>
    <col min="15987" max="15987" width="18.140625" style="1" customWidth="1"/>
    <col min="15988" max="15988" width="16.7109375" style="1" customWidth="1"/>
    <col min="15989" max="16384" width="11.42578125" style="1"/>
  </cols>
  <sheetData>
    <row r="1" spans="1:9" s="3" customFormat="1" ht="29.25" customHeight="1" x14ac:dyDescent="0.25">
      <c r="A1" s="1"/>
      <c r="B1" s="167"/>
      <c r="C1" s="170" t="s">
        <v>20</v>
      </c>
      <c r="D1" s="171"/>
      <c r="E1" s="171"/>
      <c r="F1" s="172"/>
      <c r="G1" s="2" t="s">
        <v>8</v>
      </c>
      <c r="H1" s="1"/>
    </row>
    <row r="2" spans="1:9" s="3" customFormat="1" ht="29.25" customHeight="1" x14ac:dyDescent="0.25">
      <c r="A2" s="1"/>
      <c r="B2" s="168"/>
      <c r="C2" s="173"/>
      <c r="D2" s="174"/>
      <c r="E2" s="174"/>
      <c r="F2" s="175"/>
      <c r="G2" s="27" t="s">
        <v>14</v>
      </c>
      <c r="H2" s="1"/>
    </row>
    <row r="3" spans="1:9" s="3" customFormat="1" ht="29.25" customHeight="1" x14ac:dyDescent="0.25">
      <c r="A3" s="1"/>
      <c r="B3" s="168"/>
      <c r="C3" s="173"/>
      <c r="D3" s="174"/>
      <c r="E3" s="174"/>
      <c r="F3" s="175"/>
      <c r="G3" s="4" t="s">
        <v>9</v>
      </c>
      <c r="H3" s="1"/>
    </row>
    <row r="4" spans="1:9" s="3" customFormat="1" ht="29.25" customHeight="1" x14ac:dyDescent="0.25">
      <c r="A4" s="1"/>
      <c r="B4" s="168"/>
      <c r="C4" s="173"/>
      <c r="D4" s="174"/>
      <c r="E4" s="174"/>
      <c r="F4" s="175"/>
      <c r="G4" s="4" t="s">
        <v>23</v>
      </c>
      <c r="H4" s="1"/>
    </row>
    <row r="5" spans="1:9" s="3" customFormat="1" ht="29.25" customHeight="1" thickBot="1" x14ac:dyDescent="0.3">
      <c r="A5" s="1"/>
      <c r="B5" s="169"/>
      <c r="C5" s="176"/>
      <c r="D5" s="177"/>
      <c r="E5" s="177"/>
      <c r="F5" s="178"/>
      <c r="G5" s="5" t="s">
        <v>21</v>
      </c>
      <c r="H5" s="1"/>
    </row>
    <row r="6" spans="1:9" s="3" customFormat="1" ht="51.75" customHeight="1" thickBot="1" x14ac:dyDescent="0.3">
      <c r="A6" s="1"/>
      <c r="B6" s="179"/>
      <c r="C6" s="180"/>
      <c r="D6" s="181"/>
      <c r="E6" s="194" t="s">
        <v>42</v>
      </c>
      <c r="F6" s="195"/>
      <c r="G6" s="6" t="s">
        <v>36</v>
      </c>
      <c r="I6" s="1"/>
    </row>
    <row r="7" spans="1:9" s="3" customFormat="1" ht="8.1" customHeight="1" thickBot="1" x14ac:dyDescent="0.3">
      <c r="A7" s="1"/>
      <c r="B7" s="112"/>
      <c r="C7" s="112"/>
      <c r="D7" s="112"/>
      <c r="E7" s="112"/>
      <c r="F7" s="112"/>
      <c r="G7" s="112"/>
      <c r="H7" s="1"/>
    </row>
    <row r="8" spans="1:9" s="3" customFormat="1" ht="70.5" customHeight="1" thickBot="1" x14ac:dyDescent="0.3">
      <c r="A8" s="1"/>
      <c r="B8" s="182" t="s">
        <v>13</v>
      </c>
      <c r="C8" s="183"/>
      <c r="D8" s="183"/>
      <c r="E8" s="183"/>
      <c r="F8" s="184"/>
      <c r="G8" s="6" t="s">
        <v>37</v>
      </c>
      <c r="H8" s="1"/>
    </row>
    <row r="9" spans="1:9" s="3" customFormat="1" ht="8.1" customHeight="1" thickBot="1" x14ac:dyDescent="0.3">
      <c r="A9" s="1"/>
      <c r="B9" s="112"/>
      <c r="C9" s="112"/>
      <c r="D9" s="112"/>
      <c r="E9" s="112"/>
      <c r="F9" s="112"/>
      <c r="G9" s="112"/>
      <c r="H9" s="1"/>
    </row>
    <row r="10" spans="1:9" ht="34.5" customHeight="1" thickBot="1" x14ac:dyDescent="0.3">
      <c r="B10" s="134" t="s">
        <v>30</v>
      </c>
      <c r="C10" s="158"/>
      <c r="D10" s="158"/>
      <c r="E10" s="158"/>
      <c r="F10" s="158"/>
      <c r="G10" s="159"/>
    </row>
    <row r="11" spans="1:9" ht="26.25" customHeight="1" x14ac:dyDescent="0.25">
      <c r="B11" s="185" t="s">
        <v>15</v>
      </c>
      <c r="C11" s="186"/>
      <c r="D11" s="187"/>
      <c r="E11" s="187"/>
      <c r="F11" s="187"/>
      <c r="G11" s="188"/>
    </row>
    <row r="12" spans="1:9" ht="26.25" customHeight="1" x14ac:dyDescent="0.25">
      <c r="B12" s="189" t="s">
        <v>40</v>
      </c>
      <c r="C12" s="190"/>
      <c r="D12" s="191"/>
      <c r="E12" s="192"/>
      <c r="F12" s="192"/>
      <c r="G12" s="193"/>
    </row>
    <row r="13" spans="1:9" ht="26.25" customHeight="1" x14ac:dyDescent="0.25">
      <c r="B13" s="153" t="s">
        <v>18</v>
      </c>
      <c r="C13" s="154"/>
      <c r="D13" s="155"/>
      <c r="E13" s="155"/>
      <c r="F13" s="155"/>
      <c r="G13" s="156"/>
    </row>
    <row r="14" spans="1:9" ht="26.25" customHeight="1" x14ac:dyDescent="0.25">
      <c r="B14" s="153" t="s">
        <v>10</v>
      </c>
      <c r="C14" s="154"/>
      <c r="D14" s="155"/>
      <c r="E14" s="155"/>
      <c r="F14" s="155"/>
      <c r="G14" s="156"/>
    </row>
    <row r="15" spans="1:9" ht="26.25" customHeight="1" x14ac:dyDescent="0.25">
      <c r="B15" s="153" t="s">
        <v>11</v>
      </c>
      <c r="C15" s="154"/>
      <c r="D15" s="155"/>
      <c r="E15" s="155"/>
      <c r="F15" s="155"/>
      <c r="G15" s="156"/>
    </row>
    <row r="16" spans="1:9" ht="26.25" customHeight="1" thickBot="1" x14ac:dyDescent="0.3">
      <c r="B16" s="153" t="s">
        <v>17</v>
      </c>
      <c r="C16" s="154"/>
      <c r="D16" s="157"/>
      <c r="E16" s="155"/>
      <c r="F16" s="155"/>
      <c r="G16" s="156"/>
    </row>
    <row r="17" spans="1:8" s="3" customFormat="1" ht="8.1" customHeight="1" thickBot="1" x14ac:dyDescent="0.3">
      <c r="A17" s="1"/>
      <c r="B17" s="112"/>
      <c r="C17" s="112"/>
      <c r="D17" s="112"/>
      <c r="E17" s="112"/>
      <c r="F17" s="112"/>
      <c r="G17" s="112"/>
      <c r="H17" s="1"/>
    </row>
    <row r="18" spans="1:8" ht="22.5" customHeight="1" thickBot="1" x14ac:dyDescent="0.3">
      <c r="B18" s="134" t="s">
        <v>27</v>
      </c>
      <c r="C18" s="158"/>
      <c r="D18" s="158"/>
      <c r="E18" s="158"/>
      <c r="F18" s="158"/>
      <c r="G18" s="159"/>
    </row>
    <row r="19" spans="1:8" ht="29.25" customHeight="1" x14ac:dyDescent="0.25">
      <c r="B19" s="160" t="s">
        <v>19</v>
      </c>
      <c r="C19" s="161"/>
      <c r="D19" s="161"/>
      <c r="E19" s="161"/>
      <c r="F19" s="161"/>
      <c r="G19" s="162"/>
    </row>
    <row r="20" spans="1:8" ht="27" customHeight="1" x14ac:dyDescent="0.25">
      <c r="B20" s="7" t="s">
        <v>5</v>
      </c>
      <c r="C20" s="8" t="s">
        <v>6</v>
      </c>
      <c r="D20" s="8" t="s">
        <v>0</v>
      </c>
      <c r="E20" s="9" t="s">
        <v>1</v>
      </c>
      <c r="F20" s="9" t="s">
        <v>2</v>
      </c>
      <c r="G20" s="10" t="s">
        <v>3</v>
      </c>
    </row>
    <row r="21" spans="1:8" ht="27" customHeight="1" x14ac:dyDescent="0.25">
      <c r="B21" s="38">
        <v>16</v>
      </c>
      <c r="C21" s="48" t="s">
        <v>43</v>
      </c>
      <c r="D21" s="39"/>
      <c r="E21" s="40"/>
      <c r="F21" s="40"/>
      <c r="G21" s="41"/>
    </row>
    <row r="22" spans="1:8" ht="20.25" x14ac:dyDescent="0.25">
      <c r="B22" s="42">
        <v>16.100000000000001</v>
      </c>
      <c r="C22" s="43" t="s">
        <v>44</v>
      </c>
      <c r="D22" s="44"/>
      <c r="E22" s="45"/>
      <c r="F22" s="46"/>
      <c r="G22" s="47"/>
    </row>
    <row r="23" spans="1:8" s="49" customFormat="1" ht="20.25" x14ac:dyDescent="0.25">
      <c r="B23" s="62" t="s">
        <v>45</v>
      </c>
      <c r="C23" s="63" t="s">
        <v>127</v>
      </c>
      <c r="D23" s="52"/>
      <c r="E23" s="53"/>
      <c r="F23" s="54"/>
      <c r="G23" s="55"/>
    </row>
    <row r="24" spans="1:8" s="49" customFormat="1" ht="145.5" customHeight="1" x14ac:dyDescent="0.25">
      <c r="B24" s="50" t="s">
        <v>46</v>
      </c>
      <c r="C24" s="51" t="s">
        <v>86</v>
      </c>
      <c r="D24" s="52" t="s">
        <v>87</v>
      </c>
      <c r="E24" s="53">
        <v>132.18</v>
      </c>
      <c r="F24" s="54"/>
      <c r="G24" s="55"/>
    </row>
    <row r="25" spans="1:8" s="49" customFormat="1" ht="136.5" x14ac:dyDescent="0.25">
      <c r="B25" s="50" t="s">
        <v>47</v>
      </c>
      <c r="C25" s="51" t="s">
        <v>88</v>
      </c>
      <c r="D25" s="52" t="s">
        <v>87</v>
      </c>
      <c r="E25" s="53">
        <v>515.19000000000005</v>
      </c>
      <c r="F25" s="54"/>
      <c r="G25" s="55"/>
    </row>
    <row r="26" spans="1:8" ht="97.5" x14ac:dyDescent="0.25">
      <c r="B26" s="37" t="s">
        <v>48</v>
      </c>
      <c r="C26" s="36" t="s">
        <v>89</v>
      </c>
      <c r="D26" s="34" t="s">
        <v>87</v>
      </c>
      <c r="E26" s="35">
        <v>43.66</v>
      </c>
      <c r="F26" s="28"/>
      <c r="G26" s="29"/>
    </row>
    <row r="27" spans="1:8" ht="97.5" x14ac:dyDescent="0.25">
      <c r="B27" s="37" t="s">
        <v>49</v>
      </c>
      <c r="C27" s="36" t="s">
        <v>90</v>
      </c>
      <c r="D27" s="34" t="s">
        <v>87</v>
      </c>
      <c r="E27" s="35">
        <v>43.349999999999994</v>
      </c>
      <c r="F27" s="28"/>
      <c r="G27" s="29"/>
    </row>
    <row r="28" spans="1:8" ht="97.5" x14ac:dyDescent="0.25">
      <c r="B28" s="37" t="s">
        <v>50</v>
      </c>
      <c r="C28" s="36" t="s">
        <v>91</v>
      </c>
      <c r="D28" s="34" t="s">
        <v>87</v>
      </c>
      <c r="E28" s="35">
        <v>116.28</v>
      </c>
      <c r="F28" s="28"/>
      <c r="G28" s="29"/>
    </row>
    <row r="29" spans="1:8" ht="97.5" x14ac:dyDescent="0.25">
      <c r="B29" s="37" t="s">
        <v>51</v>
      </c>
      <c r="C29" s="36" t="s">
        <v>92</v>
      </c>
      <c r="D29" s="34" t="s">
        <v>87</v>
      </c>
      <c r="E29" s="35">
        <v>110.57</v>
      </c>
      <c r="F29" s="28"/>
      <c r="G29" s="29"/>
    </row>
    <row r="30" spans="1:8" ht="78" x14ac:dyDescent="0.25">
      <c r="B30" s="37" t="s">
        <v>52</v>
      </c>
      <c r="C30" s="36" t="s">
        <v>93</v>
      </c>
      <c r="D30" s="34" t="s">
        <v>87</v>
      </c>
      <c r="E30" s="35">
        <v>32.200000000000003</v>
      </c>
      <c r="F30" s="28"/>
      <c r="G30" s="29"/>
    </row>
    <row r="31" spans="1:8" ht="78" x14ac:dyDescent="0.25">
      <c r="B31" s="37" t="s">
        <v>53</v>
      </c>
      <c r="C31" s="36" t="s">
        <v>94</v>
      </c>
      <c r="D31" s="34" t="s">
        <v>87</v>
      </c>
      <c r="E31" s="35">
        <v>31.57</v>
      </c>
      <c r="F31" s="28"/>
      <c r="G31" s="29"/>
    </row>
    <row r="32" spans="1:8" ht="78" x14ac:dyDescent="0.25">
      <c r="B32" s="37" t="s">
        <v>54</v>
      </c>
      <c r="C32" s="36" t="s">
        <v>95</v>
      </c>
      <c r="D32" s="34" t="s">
        <v>87</v>
      </c>
      <c r="E32" s="35">
        <v>32.6</v>
      </c>
      <c r="F32" s="28"/>
      <c r="G32" s="29"/>
    </row>
    <row r="33" spans="2:7" ht="78" x14ac:dyDescent="0.25">
      <c r="B33" s="37" t="s">
        <v>55</v>
      </c>
      <c r="C33" s="36" t="s">
        <v>96</v>
      </c>
      <c r="D33" s="34" t="s">
        <v>87</v>
      </c>
      <c r="E33" s="35">
        <v>31.01</v>
      </c>
      <c r="F33" s="28"/>
      <c r="G33" s="29"/>
    </row>
    <row r="34" spans="2:7" ht="97.5" x14ac:dyDescent="0.25">
      <c r="B34" s="37" t="s">
        <v>56</v>
      </c>
      <c r="C34" s="36" t="s">
        <v>97</v>
      </c>
      <c r="D34" s="34" t="s">
        <v>87</v>
      </c>
      <c r="E34" s="35">
        <v>42.89</v>
      </c>
      <c r="F34" s="28"/>
      <c r="G34" s="29"/>
    </row>
    <row r="35" spans="2:7" ht="97.5" x14ac:dyDescent="0.25">
      <c r="B35" s="37" t="s">
        <v>57</v>
      </c>
      <c r="C35" s="36" t="s">
        <v>98</v>
      </c>
      <c r="D35" s="34" t="s">
        <v>87</v>
      </c>
      <c r="E35" s="35">
        <v>42.33</v>
      </c>
      <c r="F35" s="28"/>
      <c r="G35" s="29"/>
    </row>
    <row r="36" spans="2:7" ht="97.5" x14ac:dyDescent="0.25">
      <c r="B36" s="37" t="s">
        <v>58</v>
      </c>
      <c r="C36" s="36" t="s">
        <v>99</v>
      </c>
      <c r="D36" s="34" t="s">
        <v>87</v>
      </c>
      <c r="E36" s="35">
        <v>42.89</v>
      </c>
      <c r="F36" s="28"/>
      <c r="G36" s="29"/>
    </row>
    <row r="37" spans="2:7" ht="97.5" x14ac:dyDescent="0.25">
      <c r="B37" s="37" t="s">
        <v>59</v>
      </c>
      <c r="C37" s="36" t="s">
        <v>100</v>
      </c>
      <c r="D37" s="34" t="s">
        <v>87</v>
      </c>
      <c r="E37" s="35">
        <v>42.33</v>
      </c>
      <c r="F37" s="28"/>
      <c r="G37" s="29"/>
    </row>
    <row r="38" spans="2:7" ht="97.5" x14ac:dyDescent="0.25">
      <c r="B38" s="37" t="s">
        <v>60</v>
      </c>
      <c r="C38" s="36" t="s">
        <v>101</v>
      </c>
      <c r="D38" s="34" t="s">
        <v>87</v>
      </c>
      <c r="E38" s="35">
        <v>74.89</v>
      </c>
      <c r="F38" s="28"/>
      <c r="G38" s="29"/>
    </row>
    <row r="39" spans="2:7" s="49" customFormat="1" ht="97.5" x14ac:dyDescent="0.25">
      <c r="B39" s="50" t="s">
        <v>61</v>
      </c>
      <c r="C39" s="51" t="s">
        <v>102</v>
      </c>
      <c r="D39" s="52" t="s">
        <v>87</v>
      </c>
      <c r="E39" s="53">
        <v>498.62</v>
      </c>
      <c r="F39" s="54"/>
      <c r="G39" s="55"/>
    </row>
    <row r="40" spans="2:7" s="49" customFormat="1" ht="97.5" x14ac:dyDescent="0.25">
      <c r="B40" s="50" t="s">
        <v>62</v>
      </c>
      <c r="C40" s="51" t="s">
        <v>103</v>
      </c>
      <c r="D40" s="52" t="s">
        <v>87</v>
      </c>
      <c r="E40" s="53">
        <v>505.16</v>
      </c>
      <c r="F40" s="54"/>
      <c r="G40" s="55"/>
    </row>
    <row r="41" spans="2:7" s="49" customFormat="1" ht="97.5" x14ac:dyDescent="0.25">
      <c r="B41" s="50" t="s">
        <v>63</v>
      </c>
      <c r="C41" s="51" t="s">
        <v>104</v>
      </c>
      <c r="D41" s="52" t="s">
        <v>87</v>
      </c>
      <c r="E41" s="53">
        <v>186.78</v>
      </c>
      <c r="F41" s="54"/>
      <c r="G41" s="55"/>
    </row>
    <row r="42" spans="2:7" ht="97.5" x14ac:dyDescent="0.25">
      <c r="B42" s="37" t="s">
        <v>64</v>
      </c>
      <c r="C42" s="36" t="s">
        <v>105</v>
      </c>
      <c r="D42" s="34" t="s">
        <v>87</v>
      </c>
      <c r="E42" s="35">
        <v>24.86</v>
      </c>
      <c r="F42" s="28"/>
      <c r="G42" s="29"/>
    </row>
    <row r="43" spans="2:7" ht="97.5" x14ac:dyDescent="0.25">
      <c r="B43" s="37" t="s">
        <v>65</v>
      </c>
      <c r="C43" s="36" t="s">
        <v>106</v>
      </c>
      <c r="D43" s="34" t="s">
        <v>87</v>
      </c>
      <c r="E43" s="35">
        <v>30.09</v>
      </c>
      <c r="F43" s="28"/>
      <c r="G43" s="29"/>
    </row>
    <row r="44" spans="2:7" s="49" customFormat="1" ht="97.5" x14ac:dyDescent="0.25">
      <c r="B44" s="50" t="s">
        <v>66</v>
      </c>
      <c r="C44" s="51" t="s">
        <v>107</v>
      </c>
      <c r="D44" s="52" t="s">
        <v>87</v>
      </c>
      <c r="E44" s="53">
        <v>41.8</v>
      </c>
      <c r="F44" s="54"/>
      <c r="G44" s="55"/>
    </row>
    <row r="45" spans="2:7" s="49" customFormat="1" ht="97.5" x14ac:dyDescent="0.25">
      <c r="B45" s="50" t="s">
        <v>67</v>
      </c>
      <c r="C45" s="51" t="s">
        <v>108</v>
      </c>
      <c r="D45" s="52" t="s">
        <v>87</v>
      </c>
      <c r="E45" s="53">
        <v>18.849999999999998</v>
      </c>
      <c r="F45" s="54"/>
      <c r="G45" s="55"/>
    </row>
    <row r="46" spans="2:7" ht="97.5" x14ac:dyDescent="0.25">
      <c r="B46" s="37" t="s">
        <v>68</v>
      </c>
      <c r="C46" s="36" t="s">
        <v>109</v>
      </c>
      <c r="D46" s="34" t="s">
        <v>87</v>
      </c>
      <c r="E46" s="35">
        <v>26.9</v>
      </c>
      <c r="F46" s="28"/>
      <c r="G46" s="29"/>
    </row>
    <row r="47" spans="2:7" ht="97.5" x14ac:dyDescent="0.25">
      <c r="B47" s="37" t="s">
        <v>69</v>
      </c>
      <c r="C47" s="36" t="s">
        <v>110</v>
      </c>
      <c r="D47" s="34" t="s">
        <v>87</v>
      </c>
      <c r="E47" s="35">
        <v>27.33</v>
      </c>
      <c r="F47" s="28"/>
      <c r="G47" s="29"/>
    </row>
    <row r="48" spans="2:7" ht="97.5" x14ac:dyDescent="0.25">
      <c r="B48" s="37" t="s">
        <v>70</v>
      </c>
      <c r="C48" s="36" t="s">
        <v>111</v>
      </c>
      <c r="D48" s="34" t="s">
        <v>87</v>
      </c>
      <c r="E48" s="35">
        <v>16.53</v>
      </c>
      <c r="F48" s="28"/>
      <c r="G48" s="29"/>
    </row>
    <row r="49" spans="2:7" ht="97.5" x14ac:dyDescent="0.25">
      <c r="B49" s="37" t="s">
        <v>71</v>
      </c>
      <c r="C49" s="36" t="s">
        <v>112</v>
      </c>
      <c r="D49" s="34" t="s">
        <v>87</v>
      </c>
      <c r="E49" s="35">
        <v>40.47</v>
      </c>
      <c r="F49" s="28"/>
      <c r="G49" s="29"/>
    </row>
    <row r="50" spans="2:7" s="49" customFormat="1" ht="97.5" x14ac:dyDescent="0.25">
      <c r="B50" s="50" t="s">
        <v>72</v>
      </c>
      <c r="C50" s="51" t="s">
        <v>113</v>
      </c>
      <c r="D50" s="52" t="s">
        <v>87</v>
      </c>
      <c r="E50" s="53">
        <v>36.65</v>
      </c>
      <c r="F50" s="54"/>
      <c r="G50" s="55"/>
    </row>
    <row r="51" spans="2:7" ht="97.5" x14ac:dyDescent="0.25">
      <c r="B51" s="37" t="s">
        <v>73</v>
      </c>
      <c r="C51" s="36" t="s">
        <v>114</v>
      </c>
      <c r="D51" s="34" t="s">
        <v>87</v>
      </c>
      <c r="E51" s="35">
        <v>2</v>
      </c>
      <c r="F51" s="28"/>
      <c r="G51" s="29"/>
    </row>
    <row r="52" spans="2:7" ht="97.5" x14ac:dyDescent="0.25">
      <c r="B52" s="37" t="s">
        <v>74</v>
      </c>
      <c r="C52" s="36" t="s">
        <v>115</v>
      </c>
      <c r="D52" s="34" t="s">
        <v>87</v>
      </c>
      <c r="E52" s="35">
        <v>90.03</v>
      </c>
      <c r="F52" s="28"/>
      <c r="G52" s="29"/>
    </row>
    <row r="53" spans="2:7" ht="97.5" x14ac:dyDescent="0.25">
      <c r="B53" s="37" t="s">
        <v>75</v>
      </c>
      <c r="C53" s="36" t="s">
        <v>116</v>
      </c>
      <c r="D53" s="34" t="s">
        <v>87</v>
      </c>
      <c r="E53" s="35">
        <v>95.86</v>
      </c>
      <c r="F53" s="28"/>
      <c r="G53" s="29"/>
    </row>
    <row r="54" spans="2:7" ht="97.5" x14ac:dyDescent="0.25">
      <c r="B54" s="37" t="s">
        <v>76</v>
      </c>
      <c r="C54" s="36" t="s">
        <v>117</v>
      </c>
      <c r="D54" s="34" t="s">
        <v>87</v>
      </c>
      <c r="E54" s="35">
        <v>79.84</v>
      </c>
      <c r="F54" s="28"/>
      <c r="G54" s="29"/>
    </row>
    <row r="55" spans="2:7" s="49" customFormat="1" ht="78" x14ac:dyDescent="0.25">
      <c r="B55" s="50" t="s">
        <v>77</v>
      </c>
      <c r="C55" s="51" t="s">
        <v>118</v>
      </c>
      <c r="D55" s="52" t="s">
        <v>87</v>
      </c>
      <c r="E55" s="53">
        <v>276.83</v>
      </c>
      <c r="F55" s="54"/>
      <c r="G55" s="55"/>
    </row>
    <row r="56" spans="2:7" s="49" customFormat="1" ht="97.5" x14ac:dyDescent="0.25">
      <c r="B56" s="50" t="s">
        <v>78</v>
      </c>
      <c r="C56" s="51" t="s">
        <v>119</v>
      </c>
      <c r="D56" s="52" t="s">
        <v>87</v>
      </c>
      <c r="E56" s="53">
        <v>918.26</v>
      </c>
      <c r="F56" s="54"/>
      <c r="G56" s="55"/>
    </row>
    <row r="57" spans="2:7" s="49" customFormat="1" ht="97.5" x14ac:dyDescent="0.25">
      <c r="B57" s="50" t="s">
        <v>79</v>
      </c>
      <c r="C57" s="51" t="s">
        <v>120</v>
      </c>
      <c r="D57" s="52" t="s">
        <v>87</v>
      </c>
      <c r="E57" s="53">
        <v>1166.18</v>
      </c>
      <c r="F57" s="54"/>
      <c r="G57" s="55"/>
    </row>
    <row r="58" spans="2:7" s="49" customFormat="1" ht="78" x14ac:dyDescent="0.25">
      <c r="B58" s="50" t="s">
        <v>80</v>
      </c>
      <c r="C58" s="51" t="s">
        <v>121</v>
      </c>
      <c r="D58" s="52" t="s">
        <v>87</v>
      </c>
      <c r="E58" s="53">
        <v>380.12</v>
      </c>
      <c r="F58" s="54"/>
      <c r="G58" s="55"/>
    </row>
    <row r="59" spans="2:7" s="49" customFormat="1" ht="78" x14ac:dyDescent="0.25">
      <c r="B59" s="50" t="s">
        <v>81</v>
      </c>
      <c r="C59" s="51" t="s">
        <v>122</v>
      </c>
      <c r="D59" s="52" t="s">
        <v>87</v>
      </c>
      <c r="E59" s="53">
        <v>130.91</v>
      </c>
      <c r="F59" s="54"/>
      <c r="G59" s="55"/>
    </row>
    <row r="60" spans="2:7" ht="78" x14ac:dyDescent="0.25">
      <c r="B60" s="37" t="s">
        <v>82</v>
      </c>
      <c r="C60" s="36" t="s">
        <v>123</v>
      </c>
      <c r="D60" s="34" t="s">
        <v>87</v>
      </c>
      <c r="E60" s="35">
        <v>102.92</v>
      </c>
      <c r="F60" s="28"/>
      <c r="G60" s="29"/>
    </row>
    <row r="61" spans="2:7" ht="78" x14ac:dyDescent="0.25">
      <c r="B61" s="37" t="s">
        <v>83</v>
      </c>
      <c r="C61" s="36" t="s">
        <v>124</v>
      </c>
      <c r="D61" s="34" t="s">
        <v>87</v>
      </c>
      <c r="E61" s="35">
        <v>62.559999999999995</v>
      </c>
      <c r="F61" s="28"/>
      <c r="G61" s="29"/>
    </row>
    <row r="62" spans="2:7" ht="78" x14ac:dyDescent="0.25">
      <c r="B62" s="37" t="s">
        <v>84</v>
      </c>
      <c r="C62" s="36" t="s">
        <v>125</v>
      </c>
      <c r="D62" s="34" t="s">
        <v>87</v>
      </c>
      <c r="E62" s="35">
        <v>5.6099999999999994</v>
      </c>
      <c r="F62" s="28"/>
      <c r="G62" s="29"/>
    </row>
    <row r="63" spans="2:7" ht="78" x14ac:dyDescent="0.25">
      <c r="B63" s="37" t="s">
        <v>85</v>
      </c>
      <c r="C63" s="36" t="s">
        <v>126</v>
      </c>
      <c r="D63" s="34" t="s">
        <v>87</v>
      </c>
      <c r="E63" s="35">
        <v>3.42</v>
      </c>
      <c r="F63" s="28"/>
      <c r="G63" s="29"/>
    </row>
    <row r="64" spans="2:7" s="49" customFormat="1" ht="20.25" x14ac:dyDescent="0.25">
      <c r="B64" s="62" t="s">
        <v>128</v>
      </c>
      <c r="C64" s="63" t="s">
        <v>129</v>
      </c>
      <c r="D64" s="52"/>
      <c r="E64" s="53"/>
      <c r="F64" s="54"/>
      <c r="G64" s="55"/>
    </row>
    <row r="65" spans="1:8" s="3" customFormat="1" ht="117" x14ac:dyDescent="0.25">
      <c r="B65" s="56" t="s">
        <v>130</v>
      </c>
      <c r="C65" s="57" t="s">
        <v>142</v>
      </c>
      <c r="D65" s="58"/>
      <c r="E65" s="59"/>
      <c r="F65" s="60"/>
      <c r="G65" s="61"/>
    </row>
    <row r="66" spans="1:8" s="3" customFormat="1" ht="126.75" customHeight="1" x14ac:dyDescent="0.25">
      <c r="B66" s="56" t="s">
        <v>131</v>
      </c>
      <c r="C66" s="57" t="s">
        <v>143</v>
      </c>
      <c r="D66" s="58" t="s">
        <v>141</v>
      </c>
      <c r="E66" s="59">
        <v>21</v>
      </c>
      <c r="F66" s="60"/>
      <c r="G66" s="61"/>
    </row>
    <row r="67" spans="1:8" ht="117" x14ac:dyDescent="0.25">
      <c r="B67" s="56" t="s">
        <v>132</v>
      </c>
      <c r="C67" s="57" t="s">
        <v>144</v>
      </c>
      <c r="D67" s="34" t="s">
        <v>141</v>
      </c>
      <c r="E67" s="35">
        <v>60</v>
      </c>
      <c r="F67" s="28"/>
      <c r="G67" s="29"/>
    </row>
    <row r="68" spans="1:8" s="3" customFormat="1" ht="117" x14ac:dyDescent="0.25">
      <c r="B68" s="56" t="s">
        <v>133</v>
      </c>
      <c r="C68" s="57" t="s">
        <v>145</v>
      </c>
      <c r="D68" s="58" t="s">
        <v>141</v>
      </c>
      <c r="E68" s="59">
        <v>4</v>
      </c>
      <c r="F68" s="60"/>
      <c r="G68" s="61"/>
    </row>
    <row r="69" spans="1:8" s="49" customFormat="1" ht="58.5" x14ac:dyDescent="0.25">
      <c r="B69" s="50" t="s">
        <v>134</v>
      </c>
      <c r="C69" s="51" t="s">
        <v>146</v>
      </c>
      <c r="D69" s="52" t="s">
        <v>141</v>
      </c>
      <c r="E69" s="53">
        <v>31</v>
      </c>
      <c r="F69" s="54"/>
      <c r="G69" s="55"/>
    </row>
    <row r="70" spans="1:8" ht="78" x14ac:dyDescent="0.25">
      <c r="B70" s="56" t="s">
        <v>135</v>
      </c>
      <c r="C70" s="57" t="s">
        <v>147</v>
      </c>
      <c r="D70" s="34" t="s">
        <v>87</v>
      </c>
      <c r="E70" s="35">
        <v>232.6</v>
      </c>
      <c r="F70" s="28"/>
      <c r="G70" s="29"/>
    </row>
    <row r="71" spans="1:8" s="49" customFormat="1" ht="78" x14ac:dyDescent="0.25">
      <c r="B71" s="50" t="s">
        <v>136</v>
      </c>
      <c r="C71" s="51" t="s">
        <v>148</v>
      </c>
      <c r="D71" s="52" t="s">
        <v>87</v>
      </c>
      <c r="E71" s="53">
        <v>18.77</v>
      </c>
      <c r="F71" s="54"/>
      <c r="G71" s="55"/>
    </row>
    <row r="72" spans="1:8" s="3" customFormat="1" ht="78" x14ac:dyDescent="0.25">
      <c r="B72" s="56" t="s">
        <v>137</v>
      </c>
      <c r="C72" s="57" t="s">
        <v>151</v>
      </c>
      <c r="D72" s="58" t="s">
        <v>87</v>
      </c>
      <c r="E72" s="59">
        <v>16.61</v>
      </c>
      <c r="F72" s="60"/>
      <c r="G72" s="61"/>
    </row>
    <row r="73" spans="1:8" ht="78" x14ac:dyDescent="0.25">
      <c r="B73" s="56" t="s">
        <v>138</v>
      </c>
      <c r="C73" s="57" t="s">
        <v>149</v>
      </c>
      <c r="D73" s="34" t="s">
        <v>87</v>
      </c>
      <c r="E73" s="35">
        <v>4.1500000000000004</v>
      </c>
      <c r="F73" s="28"/>
      <c r="G73" s="29"/>
    </row>
    <row r="74" spans="1:8" s="49" customFormat="1" ht="19.5" x14ac:dyDescent="0.25">
      <c r="B74" s="50" t="s">
        <v>139</v>
      </c>
      <c r="C74" s="51" t="s">
        <v>150</v>
      </c>
      <c r="D74" s="52" t="s">
        <v>87</v>
      </c>
      <c r="E74" s="53">
        <v>23.75</v>
      </c>
      <c r="F74" s="54"/>
      <c r="G74" s="55"/>
    </row>
    <row r="75" spans="1:8" ht="78.75" thickBot="1" x14ac:dyDescent="0.3">
      <c r="B75" s="56" t="s">
        <v>140</v>
      </c>
      <c r="C75" s="57" t="s">
        <v>148</v>
      </c>
      <c r="D75" s="58" t="s">
        <v>87</v>
      </c>
      <c r="E75" s="59">
        <v>29.57</v>
      </c>
      <c r="F75" s="60"/>
      <c r="G75" s="29"/>
    </row>
    <row r="76" spans="1:8" s="3" customFormat="1" ht="8.1" customHeight="1" thickBot="1" x14ac:dyDescent="0.3">
      <c r="A76" s="1"/>
      <c r="B76" s="106"/>
      <c r="C76" s="106"/>
      <c r="D76" s="106"/>
      <c r="E76" s="106"/>
      <c r="F76" s="106"/>
      <c r="G76" s="106"/>
      <c r="H76" s="1"/>
    </row>
    <row r="77" spans="1:8" ht="43.5" customHeight="1" thickBot="1" x14ac:dyDescent="0.3">
      <c r="B77" s="163" t="s">
        <v>12</v>
      </c>
      <c r="C77" s="164"/>
      <c r="D77" s="164"/>
      <c r="E77" s="165"/>
      <c r="F77" s="166"/>
      <c r="G77" s="148"/>
    </row>
    <row r="78" spans="1:8" ht="20.25" customHeight="1" x14ac:dyDescent="0.25">
      <c r="B78" s="149" t="s">
        <v>24</v>
      </c>
      <c r="C78" s="150"/>
      <c r="D78" s="150"/>
      <c r="E78" s="30">
        <v>0</v>
      </c>
      <c r="F78" s="151">
        <f>+E78*F77</f>
        <v>0</v>
      </c>
      <c r="G78" s="152"/>
    </row>
    <row r="79" spans="1:8" ht="20.25" customHeight="1" x14ac:dyDescent="0.25">
      <c r="B79" s="137" t="s">
        <v>25</v>
      </c>
      <c r="C79" s="138"/>
      <c r="D79" s="138"/>
      <c r="E79" s="31">
        <v>0</v>
      </c>
      <c r="F79" s="139">
        <f>+E79*F77</f>
        <v>0</v>
      </c>
      <c r="G79" s="140"/>
    </row>
    <row r="80" spans="1:8" ht="20.25" customHeight="1" x14ac:dyDescent="0.25">
      <c r="B80" s="137" t="s">
        <v>26</v>
      </c>
      <c r="C80" s="138"/>
      <c r="D80" s="138"/>
      <c r="E80" s="32">
        <v>0</v>
      </c>
      <c r="F80" s="141">
        <f>+F77*E80</f>
        <v>0</v>
      </c>
      <c r="G80" s="142"/>
    </row>
    <row r="81" spans="1:8" ht="20.25" customHeight="1" x14ac:dyDescent="0.25">
      <c r="B81" s="137" t="s">
        <v>31</v>
      </c>
      <c r="C81" s="138"/>
      <c r="D81" s="138"/>
      <c r="E81" s="31">
        <v>0.19</v>
      </c>
      <c r="F81" s="141">
        <f>F77*E81</f>
        <v>0</v>
      </c>
      <c r="G81" s="142"/>
    </row>
    <row r="82" spans="1:8" ht="20.25" customHeight="1" thickBot="1" x14ac:dyDescent="0.3">
      <c r="B82" s="143" t="s">
        <v>32</v>
      </c>
      <c r="C82" s="144"/>
      <c r="D82" s="144"/>
      <c r="E82" s="33">
        <v>0.19</v>
      </c>
      <c r="F82" s="141">
        <f>F80*E82</f>
        <v>0</v>
      </c>
      <c r="G82" s="142"/>
    </row>
    <row r="83" spans="1:8" ht="20.25" customHeight="1" thickBot="1" x14ac:dyDescent="0.3">
      <c r="B83" s="145" t="s">
        <v>22</v>
      </c>
      <c r="C83" s="146"/>
      <c r="D83" s="146"/>
      <c r="E83" s="196"/>
      <c r="F83" s="147">
        <f>SUM(F78:G82)</f>
        <v>0</v>
      </c>
      <c r="G83" s="148"/>
    </row>
    <row r="84" spans="1:8" s="3" customFormat="1" ht="8.1" customHeight="1" thickBot="1" x14ac:dyDescent="0.3">
      <c r="A84" s="1"/>
      <c r="B84" s="106"/>
      <c r="C84" s="106"/>
      <c r="D84" s="106"/>
      <c r="E84" s="106"/>
      <c r="F84" s="106"/>
      <c r="G84" s="106"/>
      <c r="H84" s="1"/>
    </row>
    <row r="85" spans="1:8" ht="28.5" customHeight="1" thickBot="1" x14ac:dyDescent="0.3">
      <c r="B85" s="134" t="s">
        <v>28</v>
      </c>
      <c r="C85" s="135"/>
      <c r="D85" s="135"/>
      <c r="E85" s="135"/>
      <c r="F85" s="135"/>
      <c r="G85" s="136"/>
    </row>
    <row r="86" spans="1:8" ht="28.5" customHeight="1" x14ac:dyDescent="0.25">
      <c r="B86" s="126" t="s">
        <v>41</v>
      </c>
      <c r="C86" s="127"/>
      <c r="D86" s="128"/>
      <c r="E86" s="128"/>
      <c r="F86" s="128"/>
      <c r="G86" s="129"/>
    </row>
    <row r="87" spans="1:8" ht="23.25" customHeight="1" x14ac:dyDescent="0.25">
      <c r="B87" s="130" t="s">
        <v>29</v>
      </c>
      <c r="C87" s="131"/>
      <c r="D87" s="132"/>
      <c r="E87" s="132"/>
      <c r="F87" s="132"/>
      <c r="G87" s="133"/>
    </row>
    <row r="88" spans="1:8" ht="23.25" customHeight="1" x14ac:dyDescent="0.25">
      <c r="B88" s="113" t="s">
        <v>38</v>
      </c>
      <c r="C88" s="114"/>
      <c r="D88" s="115" t="s">
        <v>16</v>
      </c>
      <c r="E88" s="115"/>
      <c r="F88" s="116"/>
      <c r="G88" s="117"/>
    </row>
    <row r="89" spans="1:8" ht="23.25" customHeight="1" x14ac:dyDescent="0.25">
      <c r="B89" s="113" t="s">
        <v>39</v>
      </c>
      <c r="C89" s="114"/>
      <c r="D89" s="115" t="s">
        <v>16</v>
      </c>
      <c r="E89" s="115"/>
      <c r="F89" s="116"/>
      <c r="G89" s="117"/>
    </row>
    <row r="90" spans="1:8" ht="23.25" customHeight="1" x14ac:dyDescent="0.25">
      <c r="B90" s="113" t="s">
        <v>7</v>
      </c>
      <c r="C90" s="114"/>
      <c r="D90" s="120" t="s">
        <v>33</v>
      </c>
      <c r="E90" s="120"/>
      <c r="F90" s="121">
        <v>0</v>
      </c>
      <c r="G90" s="122"/>
    </row>
    <row r="91" spans="1:8" ht="23.25" customHeight="1" x14ac:dyDescent="0.25">
      <c r="B91" s="113"/>
      <c r="C91" s="114"/>
      <c r="D91" s="120" t="s">
        <v>34</v>
      </c>
      <c r="E91" s="120"/>
      <c r="F91" s="121">
        <v>0</v>
      </c>
      <c r="G91" s="122"/>
    </row>
    <row r="92" spans="1:8" ht="23.25" customHeight="1" thickBot="1" x14ac:dyDescent="0.3">
      <c r="B92" s="118"/>
      <c r="C92" s="119"/>
      <c r="D92" s="123" t="s">
        <v>35</v>
      </c>
      <c r="E92" s="123"/>
      <c r="F92" s="124">
        <v>0</v>
      </c>
      <c r="G92" s="125"/>
    </row>
    <row r="93" spans="1:8" s="3" customFormat="1" ht="8.1" customHeight="1" thickBot="1" x14ac:dyDescent="0.3">
      <c r="A93" s="1"/>
      <c r="B93" s="106"/>
      <c r="C93" s="106"/>
      <c r="D93" s="106"/>
      <c r="E93" s="106"/>
      <c r="F93" s="106"/>
      <c r="G93" s="106"/>
      <c r="H93" s="1"/>
    </row>
    <row r="94" spans="1:8" ht="23.25" customHeight="1" thickBot="1" x14ac:dyDescent="0.3">
      <c r="B94" s="107" t="s">
        <v>4</v>
      </c>
      <c r="C94" s="108"/>
      <c r="D94" s="109"/>
      <c r="E94" s="110"/>
      <c r="F94" s="110"/>
      <c r="G94" s="111"/>
    </row>
    <row r="95" spans="1:8" s="3" customFormat="1" ht="8.1" customHeight="1" thickBot="1" x14ac:dyDescent="0.3">
      <c r="A95" s="1"/>
      <c r="B95" s="112"/>
      <c r="C95" s="112"/>
      <c r="D95" s="112"/>
      <c r="E95" s="112"/>
      <c r="F95" s="112"/>
      <c r="G95" s="112"/>
      <c r="H95" s="1"/>
    </row>
    <row r="96" spans="1:8" x14ac:dyDescent="0.25">
      <c r="B96" s="13"/>
      <c r="C96" s="14"/>
      <c r="D96" s="15"/>
      <c r="E96" s="15"/>
      <c r="F96" s="16"/>
      <c r="G96" s="17"/>
    </row>
    <row r="97" spans="2:7" x14ac:dyDescent="0.25">
      <c r="B97" s="18"/>
      <c r="D97" s="11"/>
      <c r="E97" s="19"/>
      <c r="F97" s="1"/>
      <c r="G97" s="20"/>
    </row>
    <row r="98" spans="2:7" x14ac:dyDescent="0.25">
      <c r="B98" s="18"/>
      <c r="D98" s="11"/>
      <c r="E98" s="19"/>
      <c r="F98" s="1"/>
      <c r="G98" s="20"/>
    </row>
    <row r="99" spans="2:7" x14ac:dyDescent="0.25">
      <c r="B99" s="18"/>
      <c r="D99" s="11"/>
      <c r="E99" s="19"/>
      <c r="F99" s="1"/>
      <c r="G99" s="20"/>
    </row>
    <row r="100" spans="2:7" ht="24.75" customHeight="1" x14ac:dyDescent="0.25">
      <c r="B100" s="18"/>
      <c r="D100" s="11"/>
      <c r="E100" s="19"/>
      <c r="F100" s="1"/>
      <c r="G100" s="20"/>
    </row>
    <row r="101" spans="2:7" ht="24.75" customHeight="1" x14ac:dyDescent="0.25">
      <c r="B101" s="18"/>
      <c r="D101" s="11"/>
      <c r="E101" s="19"/>
      <c r="F101" s="1"/>
      <c r="G101" s="20"/>
    </row>
    <row r="102" spans="2:7" ht="24.75" customHeight="1" x14ac:dyDescent="0.25">
      <c r="B102" s="18"/>
      <c r="D102" s="11"/>
      <c r="E102" s="19"/>
      <c r="F102" s="1"/>
      <c r="G102" s="20"/>
    </row>
    <row r="103" spans="2:7" ht="24.75" customHeight="1" x14ac:dyDescent="0.25">
      <c r="B103" s="18"/>
      <c r="D103" s="11"/>
      <c r="E103" s="19"/>
      <c r="F103" s="1"/>
      <c r="G103" s="20"/>
    </row>
    <row r="104" spans="2:7" ht="24.75" customHeight="1" x14ac:dyDescent="0.25">
      <c r="B104" s="18"/>
      <c r="D104" s="11"/>
      <c r="E104" s="19"/>
      <c r="F104" s="1"/>
      <c r="G104" s="20"/>
    </row>
    <row r="105" spans="2:7" ht="24.75" customHeight="1" x14ac:dyDescent="0.25">
      <c r="B105" s="18"/>
      <c r="D105" s="11"/>
      <c r="E105" s="19"/>
      <c r="F105" s="1"/>
      <c r="G105" s="20"/>
    </row>
    <row r="106" spans="2:7" ht="18.75" thickBot="1" x14ac:dyDescent="0.3">
      <c r="B106" s="21"/>
      <c r="C106" s="22"/>
      <c r="D106" s="23"/>
      <c r="E106" s="23"/>
      <c r="F106" s="24"/>
      <c r="G106" s="25"/>
    </row>
    <row r="107" spans="2:7" x14ac:dyDescent="0.25">
      <c r="F107" s="1"/>
      <c r="G107" s="1"/>
    </row>
    <row r="108" spans="2:7" x14ac:dyDescent="0.25">
      <c r="F108" s="1"/>
      <c r="G108" s="1"/>
    </row>
  </sheetData>
  <mergeCells count="61">
    <mergeCell ref="B9:G9"/>
    <mergeCell ref="B17:G17"/>
    <mergeCell ref="B84:G84"/>
    <mergeCell ref="B93:G93"/>
    <mergeCell ref="B95:G95"/>
    <mergeCell ref="D90:E90"/>
    <mergeCell ref="D91:E91"/>
    <mergeCell ref="F90:G90"/>
    <mergeCell ref="F91:G91"/>
    <mergeCell ref="D87:G87"/>
    <mergeCell ref="D88:E88"/>
    <mergeCell ref="D89:E89"/>
    <mergeCell ref="F88:G88"/>
    <mergeCell ref="B10:G10"/>
    <mergeCell ref="B11:C11"/>
    <mergeCell ref="D94:G94"/>
    <mergeCell ref="B83:E83"/>
    <mergeCell ref="F83:G83"/>
    <mergeCell ref="F92:G92"/>
    <mergeCell ref="B87:C87"/>
    <mergeCell ref="B88:C88"/>
    <mergeCell ref="F89:G89"/>
    <mergeCell ref="B85:G85"/>
    <mergeCell ref="B94:C94"/>
    <mergeCell ref="D92:E92"/>
    <mergeCell ref="B89:C89"/>
    <mergeCell ref="B90:C92"/>
    <mergeCell ref="B86:C86"/>
    <mergeCell ref="D86:G86"/>
    <mergeCell ref="F82:G82"/>
    <mergeCell ref="F81:G81"/>
    <mergeCell ref="B78:D78"/>
    <mergeCell ref="B79:D79"/>
    <mergeCell ref="B80:D80"/>
    <mergeCell ref="F79:G79"/>
    <mergeCell ref="F80:G80"/>
    <mergeCell ref="F78:G78"/>
    <mergeCell ref="B81:D81"/>
    <mergeCell ref="B82:D82"/>
    <mergeCell ref="C1:F5"/>
    <mergeCell ref="B1:B5"/>
    <mergeCell ref="B7:G7"/>
    <mergeCell ref="B8:F8"/>
    <mergeCell ref="B6:D6"/>
    <mergeCell ref="E6:F6"/>
    <mergeCell ref="D11:G11"/>
    <mergeCell ref="D14:G14"/>
    <mergeCell ref="B18:G18"/>
    <mergeCell ref="B19:G19"/>
    <mergeCell ref="B77:E77"/>
    <mergeCell ref="F77:G77"/>
    <mergeCell ref="B76:G76"/>
    <mergeCell ref="D13:G13"/>
    <mergeCell ref="D16:G16"/>
    <mergeCell ref="B14:C14"/>
    <mergeCell ref="B13:C13"/>
    <mergeCell ref="D12:G12"/>
    <mergeCell ref="B15:C15"/>
    <mergeCell ref="D15:G15"/>
    <mergeCell ref="B12:C12"/>
    <mergeCell ref="B16:C16"/>
  </mergeCells>
  <phoneticPr fontId="14" type="noConversion"/>
  <printOptions horizontalCentered="1"/>
  <pageMargins left="0.39370078740157483" right="0.39370078740157483" top="0.39370078740157483" bottom="0.39370078740157483" header="0.31496062992125984" footer="0.31496062992125984"/>
  <pageSetup scale="38" fitToHeight="0" orientation="portrait" r:id="rId1"/>
  <rowBreaks count="2" manualBreakCount="2">
    <brk id="36" max="6" man="1"/>
    <brk id="56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C8B7-4A5D-46E6-A655-017FC856740C}">
  <sheetPr>
    <pageSetUpPr fitToPage="1"/>
  </sheetPr>
  <dimension ref="A1:J80"/>
  <sheetViews>
    <sheetView tabSelected="1" zoomScale="60" zoomScaleNormal="60" zoomScaleSheetLayoutView="55" workbookViewId="0">
      <selection activeCell="O27" sqref="O27"/>
    </sheetView>
  </sheetViews>
  <sheetFormatPr baseColWidth="10" defaultRowHeight="18" x14ac:dyDescent="0.25"/>
  <cols>
    <col min="1" max="1" width="1.42578125" style="1" customWidth="1"/>
    <col min="2" max="2" width="26" style="26" customWidth="1"/>
    <col min="3" max="3" width="114.85546875" style="11" customWidth="1"/>
    <col min="4" max="4" width="13.140625" style="12" customWidth="1"/>
    <col min="5" max="5" width="17.85546875" style="79" customWidth="1"/>
    <col min="6" max="6" width="31.7109375" style="19" customWidth="1"/>
    <col min="7" max="7" width="42.42578125" style="19" customWidth="1"/>
    <col min="8" max="8" width="1.42578125" style="1" customWidth="1"/>
    <col min="9" max="9" width="11.42578125" style="1"/>
    <col min="10" max="10" width="25" style="1" bestFit="1" customWidth="1"/>
    <col min="11" max="106" width="11.42578125" style="1"/>
    <col min="107" max="107" width="7.28515625" style="1" customWidth="1"/>
    <col min="108" max="108" width="49.85546875" style="1" customWidth="1"/>
    <col min="109" max="109" width="6.85546875" style="1" customWidth="1"/>
    <col min="110" max="110" width="6.42578125" style="1" bestFit="1" customWidth="1"/>
    <col min="111" max="111" width="17.42578125" style="1" customWidth="1"/>
    <col min="112" max="112" width="16.42578125" style="1" customWidth="1"/>
    <col min="113" max="113" width="14.42578125" style="1" bestFit="1" customWidth="1"/>
    <col min="114" max="114" width="16.42578125" style="1" customWidth="1"/>
    <col min="115" max="115" width="18.140625" style="1" customWidth="1"/>
    <col min="116" max="116" width="16.7109375" style="1" customWidth="1"/>
    <col min="117" max="362" width="11.42578125" style="1"/>
    <col min="363" max="363" width="7.28515625" style="1" customWidth="1"/>
    <col min="364" max="364" width="49.85546875" style="1" customWidth="1"/>
    <col min="365" max="365" width="6.85546875" style="1" customWidth="1"/>
    <col min="366" max="366" width="6.42578125" style="1" bestFit="1" customWidth="1"/>
    <col min="367" max="367" width="17.42578125" style="1" customWidth="1"/>
    <col min="368" max="368" width="16.42578125" style="1" customWidth="1"/>
    <col min="369" max="369" width="14.42578125" style="1" bestFit="1" customWidth="1"/>
    <col min="370" max="370" width="16.42578125" style="1" customWidth="1"/>
    <col min="371" max="371" width="18.140625" style="1" customWidth="1"/>
    <col min="372" max="372" width="16.7109375" style="1" customWidth="1"/>
    <col min="373" max="618" width="11.42578125" style="1"/>
    <col min="619" max="619" width="7.28515625" style="1" customWidth="1"/>
    <col min="620" max="620" width="49.85546875" style="1" customWidth="1"/>
    <col min="621" max="621" width="6.85546875" style="1" customWidth="1"/>
    <col min="622" max="622" width="6.42578125" style="1" bestFit="1" customWidth="1"/>
    <col min="623" max="623" width="17.42578125" style="1" customWidth="1"/>
    <col min="624" max="624" width="16.42578125" style="1" customWidth="1"/>
    <col min="625" max="625" width="14.42578125" style="1" bestFit="1" customWidth="1"/>
    <col min="626" max="626" width="16.42578125" style="1" customWidth="1"/>
    <col min="627" max="627" width="18.140625" style="1" customWidth="1"/>
    <col min="628" max="628" width="16.7109375" style="1" customWidth="1"/>
    <col min="629" max="874" width="11.42578125" style="1"/>
    <col min="875" max="875" width="7.28515625" style="1" customWidth="1"/>
    <col min="876" max="876" width="49.85546875" style="1" customWidth="1"/>
    <col min="877" max="877" width="6.85546875" style="1" customWidth="1"/>
    <col min="878" max="878" width="6.42578125" style="1" bestFit="1" customWidth="1"/>
    <col min="879" max="879" width="17.42578125" style="1" customWidth="1"/>
    <col min="880" max="880" width="16.42578125" style="1" customWidth="1"/>
    <col min="881" max="881" width="14.42578125" style="1" bestFit="1" customWidth="1"/>
    <col min="882" max="882" width="16.42578125" style="1" customWidth="1"/>
    <col min="883" max="883" width="18.140625" style="1" customWidth="1"/>
    <col min="884" max="884" width="16.7109375" style="1" customWidth="1"/>
    <col min="885" max="1130" width="11.42578125" style="1"/>
    <col min="1131" max="1131" width="7.28515625" style="1" customWidth="1"/>
    <col min="1132" max="1132" width="49.85546875" style="1" customWidth="1"/>
    <col min="1133" max="1133" width="6.85546875" style="1" customWidth="1"/>
    <col min="1134" max="1134" width="6.42578125" style="1" bestFit="1" customWidth="1"/>
    <col min="1135" max="1135" width="17.42578125" style="1" customWidth="1"/>
    <col min="1136" max="1136" width="16.42578125" style="1" customWidth="1"/>
    <col min="1137" max="1137" width="14.42578125" style="1" bestFit="1" customWidth="1"/>
    <col min="1138" max="1138" width="16.42578125" style="1" customWidth="1"/>
    <col min="1139" max="1139" width="18.140625" style="1" customWidth="1"/>
    <col min="1140" max="1140" width="16.7109375" style="1" customWidth="1"/>
    <col min="1141" max="1386" width="11.42578125" style="1"/>
    <col min="1387" max="1387" width="7.28515625" style="1" customWidth="1"/>
    <col min="1388" max="1388" width="49.85546875" style="1" customWidth="1"/>
    <col min="1389" max="1389" width="6.85546875" style="1" customWidth="1"/>
    <col min="1390" max="1390" width="6.42578125" style="1" bestFit="1" customWidth="1"/>
    <col min="1391" max="1391" width="17.42578125" style="1" customWidth="1"/>
    <col min="1392" max="1392" width="16.42578125" style="1" customWidth="1"/>
    <col min="1393" max="1393" width="14.42578125" style="1" bestFit="1" customWidth="1"/>
    <col min="1394" max="1394" width="16.42578125" style="1" customWidth="1"/>
    <col min="1395" max="1395" width="18.140625" style="1" customWidth="1"/>
    <col min="1396" max="1396" width="16.7109375" style="1" customWidth="1"/>
    <col min="1397" max="1642" width="11.42578125" style="1"/>
    <col min="1643" max="1643" width="7.28515625" style="1" customWidth="1"/>
    <col min="1644" max="1644" width="49.85546875" style="1" customWidth="1"/>
    <col min="1645" max="1645" width="6.85546875" style="1" customWidth="1"/>
    <col min="1646" max="1646" width="6.42578125" style="1" bestFit="1" customWidth="1"/>
    <col min="1647" max="1647" width="17.42578125" style="1" customWidth="1"/>
    <col min="1648" max="1648" width="16.42578125" style="1" customWidth="1"/>
    <col min="1649" max="1649" width="14.42578125" style="1" bestFit="1" customWidth="1"/>
    <col min="1650" max="1650" width="16.42578125" style="1" customWidth="1"/>
    <col min="1651" max="1651" width="18.140625" style="1" customWidth="1"/>
    <col min="1652" max="1652" width="16.7109375" style="1" customWidth="1"/>
    <col min="1653" max="1898" width="11.42578125" style="1"/>
    <col min="1899" max="1899" width="7.28515625" style="1" customWidth="1"/>
    <col min="1900" max="1900" width="49.85546875" style="1" customWidth="1"/>
    <col min="1901" max="1901" width="6.85546875" style="1" customWidth="1"/>
    <col min="1902" max="1902" width="6.42578125" style="1" bestFit="1" customWidth="1"/>
    <col min="1903" max="1903" width="17.42578125" style="1" customWidth="1"/>
    <col min="1904" max="1904" width="16.42578125" style="1" customWidth="1"/>
    <col min="1905" max="1905" width="14.42578125" style="1" bestFit="1" customWidth="1"/>
    <col min="1906" max="1906" width="16.42578125" style="1" customWidth="1"/>
    <col min="1907" max="1907" width="18.140625" style="1" customWidth="1"/>
    <col min="1908" max="1908" width="16.7109375" style="1" customWidth="1"/>
    <col min="1909" max="2154" width="11.42578125" style="1"/>
    <col min="2155" max="2155" width="7.28515625" style="1" customWidth="1"/>
    <col min="2156" max="2156" width="49.85546875" style="1" customWidth="1"/>
    <col min="2157" max="2157" width="6.85546875" style="1" customWidth="1"/>
    <col min="2158" max="2158" width="6.42578125" style="1" bestFit="1" customWidth="1"/>
    <col min="2159" max="2159" width="17.42578125" style="1" customWidth="1"/>
    <col min="2160" max="2160" width="16.42578125" style="1" customWidth="1"/>
    <col min="2161" max="2161" width="14.42578125" style="1" bestFit="1" customWidth="1"/>
    <col min="2162" max="2162" width="16.42578125" style="1" customWidth="1"/>
    <col min="2163" max="2163" width="18.140625" style="1" customWidth="1"/>
    <col min="2164" max="2164" width="16.7109375" style="1" customWidth="1"/>
    <col min="2165" max="2410" width="11.42578125" style="1"/>
    <col min="2411" max="2411" width="7.28515625" style="1" customWidth="1"/>
    <col min="2412" max="2412" width="49.85546875" style="1" customWidth="1"/>
    <col min="2413" max="2413" width="6.85546875" style="1" customWidth="1"/>
    <col min="2414" max="2414" width="6.42578125" style="1" bestFit="1" customWidth="1"/>
    <col min="2415" max="2415" width="17.42578125" style="1" customWidth="1"/>
    <col min="2416" max="2416" width="16.42578125" style="1" customWidth="1"/>
    <col min="2417" max="2417" width="14.42578125" style="1" bestFit="1" customWidth="1"/>
    <col min="2418" max="2418" width="16.42578125" style="1" customWidth="1"/>
    <col min="2419" max="2419" width="18.140625" style="1" customWidth="1"/>
    <col min="2420" max="2420" width="16.7109375" style="1" customWidth="1"/>
    <col min="2421" max="2666" width="11.42578125" style="1"/>
    <col min="2667" max="2667" width="7.28515625" style="1" customWidth="1"/>
    <col min="2668" max="2668" width="49.85546875" style="1" customWidth="1"/>
    <col min="2669" max="2669" width="6.85546875" style="1" customWidth="1"/>
    <col min="2670" max="2670" width="6.42578125" style="1" bestFit="1" customWidth="1"/>
    <col min="2671" max="2671" width="17.42578125" style="1" customWidth="1"/>
    <col min="2672" max="2672" width="16.42578125" style="1" customWidth="1"/>
    <col min="2673" max="2673" width="14.42578125" style="1" bestFit="1" customWidth="1"/>
    <col min="2674" max="2674" width="16.42578125" style="1" customWidth="1"/>
    <col min="2675" max="2675" width="18.140625" style="1" customWidth="1"/>
    <col min="2676" max="2676" width="16.7109375" style="1" customWidth="1"/>
    <col min="2677" max="2922" width="11.42578125" style="1"/>
    <col min="2923" max="2923" width="7.28515625" style="1" customWidth="1"/>
    <col min="2924" max="2924" width="49.85546875" style="1" customWidth="1"/>
    <col min="2925" max="2925" width="6.85546875" style="1" customWidth="1"/>
    <col min="2926" max="2926" width="6.42578125" style="1" bestFit="1" customWidth="1"/>
    <col min="2927" max="2927" width="17.42578125" style="1" customWidth="1"/>
    <col min="2928" max="2928" width="16.42578125" style="1" customWidth="1"/>
    <col min="2929" max="2929" width="14.42578125" style="1" bestFit="1" customWidth="1"/>
    <col min="2930" max="2930" width="16.42578125" style="1" customWidth="1"/>
    <col min="2931" max="2931" width="18.140625" style="1" customWidth="1"/>
    <col min="2932" max="2932" width="16.7109375" style="1" customWidth="1"/>
    <col min="2933" max="3178" width="11.42578125" style="1"/>
    <col min="3179" max="3179" width="7.28515625" style="1" customWidth="1"/>
    <col min="3180" max="3180" width="49.85546875" style="1" customWidth="1"/>
    <col min="3181" max="3181" width="6.85546875" style="1" customWidth="1"/>
    <col min="3182" max="3182" width="6.42578125" style="1" bestFit="1" customWidth="1"/>
    <col min="3183" max="3183" width="17.42578125" style="1" customWidth="1"/>
    <col min="3184" max="3184" width="16.42578125" style="1" customWidth="1"/>
    <col min="3185" max="3185" width="14.42578125" style="1" bestFit="1" customWidth="1"/>
    <col min="3186" max="3186" width="16.42578125" style="1" customWidth="1"/>
    <col min="3187" max="3187" width="18.140625" style="1" customWidth="1"/>
    <col min="3188" max="3188" width="16.7109375" style="1" customWidth="1"/>
    <col min="3189" max="3434" width="11.42578125" style="1"/>
    <col min="3435" max="3435" width="7.28515625" style="1" customWidth="1"/>
    <col min="3436" max="3436" width="49.85546875" style="1" customWidth="1"/>
    <col min="3437" max="3437" width="6.85546875" style="1" customWidth="1"/>
    <col min="3438" max="3438" width="6.42578125" style="1" bestFit="1" customWidth="1"/>
    <col min="3439" max="3439" width="17.42578125" style="1" customWidth="1"/>
    <col min="3440" max="3440" width="16.42578125" style="1" customWidth="1"/>
    <col min="3441" max="3441" width="14.42578125" style="1" bestFit="1" customWidth="1"/>
    <col min="3442" max="3442" width="16.42578125" style="1" customWidth="1"/>
    <col min="3443" max="3443" width="18.140625" style="1" customWidth="1"/>
    <col min="3444" max="3444" width="16.7109375" style="1" customWidth="1"/>
    <col min="3445" max="3690" width="11.42578125" style="1"/>
    <col min="3691" max="3691" width="7.28515625" style="1" customWidth="1"/>
    <col min="3692" max="3692" width="49.85546875" style="1" customWidth="1"/>
    <col min="3693" max="3693" width="6.85546875" style="1" customWidth="1"/>
    <col min="3694" max="3694" width="6.42578125" style="1" bestFit="1" customWidth="1"/>
    <col min="3695" max="3695" width="17.42578125" style="1" customWidth="1"/>
    <col min="3696" max="3696" width="16.42578125" style="1" customWidth="1"/>
    <col min="3697" max="3697" width="14.42578125" style="1" bestFit="1" customWidth="1"/>
    <col min="3698" max="3698" width="16.42578125" style="1" customWidth="1"/>
    <col min="3699" max="3699" width="18.140625" style="1" customWidth="1"/>
    <col min="3700" max="3700" width="16.7109375" style="1" customWidth="1"/>
    <col min="3701" max="3946" width="11.42578125" style="1"/>
    <col min="3947" max="3947" width="7.28515625" style="1" customWidth="1"/>
    <col min="3948" max="3948" width="49.85546875" style="1" customWidth="1"/>
    <col min="3949" max="3949" width="6.85546875" style="1" customWidth="1"/>
    <col min="3950" max="3950" width="6.42578125" style="1" bestFit="1" customWidth="1"/>
    <col min="3951" max="3951" width="17.42578125" style="1" customWidth="1"/>
    <col min="3952" max="3952" width="16.42578125" style="1" customWidth="1"/>
    <col min="3953" max="3953" width="14.42578125" style="1" bestFit="1" customWidth="1"/>
    <col min="3954" max="3954" width="16.42578125" style="1" customWidth="1"/>
    <col min="3955" max="3955" width="18.140625" style="1" customWidth="1"/>
    <col min="3956" max="3956" width="16.7109375" style="1" customWidth="1"/>
    <col min="3957" max="4202" width="11.42578125" style="1"/>
    <col min="4203" max="4203" width="7.28515625" style="1" customWidth="1"/>
    <col min="4204" max="4204" width="49.85546875" style="1" customWidth="1"/>
    <col min="4205" max="4205" width="6.85546875" style="1" customWidth="1"/>
    <col min="4206" max="4206" width="6.42578125" style="1" bestFit="1" customWidth="1"/>
    <col min="4207" max="4207" width="17.42578125" style="1" customWidth="1"/>
    <col min="4208" max="4208" width="16.42578125" style="1" customWidth="1"/>
    <col min="4209" max="4209" width="14.42578125" style="1" bestFit="1" customWidth="1"/>
    <col min="4210" max="4210" width="16.42578125" style="1" customWidth="1"/>
    <col min="4211" max="4211" width="18.140625" style="1" customWidth="1"/>
    <col min="4212" max="4212" width="16.7109375" style="1" customWidth="1"/>
    <col min="4213" max="4458" width="11.42578125" style="1"/>
    <col min="4459" max="4459" width="7.28515625" style="1" customWidth="1"/>
    <col min="4460" max="4460" width="49.85546875" style="1" customWidth="1"/>
    <col min="4461" max="4461" width="6.85546875" style="1" customWidth="1"/>
    <col min="4462" max="4462" width="6.42578125" style="1" bestFit="1" customWidth="1"/>
    <col min="4463" max="4463" width="17.42578125" style="1" customWidth="1"/>
    <col min="4464" max="4464" width="16.42578125" style="1" customWidth="1"/>
    <col min="4465" max="4465" width="14.42578125" style="1" bestFit="1" customWidth="1"/>
    <col min="4466" max="4466" width="16.42578125" style="1" customWidth="1"/>
    <col min="4467" max="4467" width="18.140625" style="1" customWidth="1"/>
    <col min="4468" max="4468" width="16.7109375" style="1" customWidth="1"/>
    <col min="4469" max="4714" width="11.42578125" style="1"/>
    <col min="4715" max="4715" width="7.28515625" style="1" customWidth="1"/>
    <col min="4716" max="4716" width="49.85546875" style="1" customWidth="1"/>
    <col min="4717" max="4717" width="6.85546875" style="1" customWidth="1"/>
    <col min="4718" max="4718" width="6.42578125" style="1" bestFit="1" customWidth="1"/>
    <col min="4719" max="4719" width="17.42578125" style="1" customWidth="1"/>
    <col min="4720" max="4720" width="16.42578125" style="1" customWidth="1"/>
    <col min="4721" max="4721" width="14.42578125" style="1" bestFit="1" customWidth="1"/>
    <col min="4722" max="4722" width="16.42578125" style="1" customWidth="1"/>
    <col min="4723" max="4723" width="18.140625" style="1" customWidth="1"/>
    <col min="4724" max="4724" width="16.7109375" style="1" customWidth="1"/>
    <col min="4725" max="4970" width="11.42578125" style="1"/>
    <col min="4971" max="4971" width="7.28515625" style="1" customWidth="1"/>
    <col min="4972" max="4972" width="49.85546875" style="1" customWidth="1"/>
    <col min="4973" max="4973" width="6.85546875" style="1" customWidth="1"/>
    <col min="4974" max="4974" width="6.42578125" style="1" bestFit="1" customWidth="1"/>
    <col min="4975" max="4975" width="17.42578125" style="1" customWidth="1"/>
    <col min="4976" max="4976" width="16.42578125" style="1" customWidth="1"/>
    <col min="4977" max="4977" width="14.42578125" style="1" bestFit="1" customWidth="1"/>
    <col min="4978" max="4978" width="16.42578125" style="1" customWidth="1"/>
    <col min="4979" max="4979" width="18.140625" style="1" customWidth="1"/>
    <col min="4980" max="4980" width="16.7109375" style="1" customWidth="1"/>
    <col min="4981" max="5226" width="11.42578125" style="1"/>
    <col min="5227" max="5227" width="7.28515625" style="1" customWidth="1"/>
    <col min="5228" max="5228" width="49.85546875" style="1" customWidth="1"/>
    <col min="5229" max="5229" width="6.85546875" style="1" customWidth="1"/>
    <col min="5230" max="5230" width="6.42578125" style="1" bestFit="1" customWidth="1"/>
    <col min="5231" max="5231" width="17.42578125" style="1" customWidth="1"/>
    <col min="5232" max="5232" width="16.42578125" style="1" customWidth="1"/>
    <col min="5233" max="5233" width="14.42578125" style="1" bestFit="1" customWidth="1"/>
    <col min="5234" max="5234" width="16.42578125" style="1" customWidth="1"/>
    <col min="5235" max="5235" width="18.140625" style="1" customWidth="1"/>
    <col min="5236" max="5236" width="16.7109375" style="1" customWidth="1"/>
    <col min="5237" max="5482" width="11.42578125" style="1"/>
    <col min="5483" max="5483" width="7.28515625" style="1" customWidth="1"/>
    <col min="5484" max="5484" width="49.85546875" style="1" customWidth="1"/>
    <col min="5485" max="5485" width="6.85546875" style="1" customWidth="1"/>
    <col min="5486" max="5486" width="6.42578125" style="1" bestFit="1" customWidth="1"/>
    <col min="5487" max="5487" width="17.42578125" style="1" customWidth="1"/>
    <col min="5488" max="5488" width="16.42578125" style="1" customWidth="1"/>
    <col min="5489" max="5489" width="14.42578125" style="1" bestFit="1" customWidth="1"/>
    <col min="5490" max="5490" width="16.42578125" style="1" customWidth="1"/>
    <col min="5491" max="5491" width="18.140625" style="1" customWidth="1"/>
    <col min="5492" max="5492" width="16.7109375" style="1" customWidth="1"/>
    <col min="5493" max="5738" width="11.42578125" style="1"/>
    <col min="5739" max="5739" width="7.28515625" style="1" customWidth="1"/>
    <col min="5740" max="5740" width="49.85546875" style="1" customWidth="1"/>
    <col min="5741" max="5741" width="6.85546875" style="1" customWidth="1"/>
    <col min="5742" max="5742" width="6.42578125" style="1" bestFit="1" customWidth="1"/>
    <col min="5743" max="5743" width="17.42578125" style="1" customWidth="1"/>
    <col min="5744" max="5744" width="16.42578125" style="1" customWidth="1"/>
    <col min="5745" max="5745" width="14.42578125" style="1" bestFit="1" customWidth="1"/>
    <col min="5746" max="5746" width="16.42578125" style="1" customWidth="1"/>
    <col min="5747" max="5747" width="18.140625" style="1" customWidth="1"/>
    <col min="5748" max="5748" width="16.7109375" style="1" customWidth="1"/>
    <col min="5749" max="5994" width="11.42578125" style="1"/>
    <col min="5995" max="5995" width="7.28515625" style="1" customWidth="1"/>
    <col min="5996" max="5996" width="49.85546875" style="1" customWidth="1"/>
    <col min="5997" max="5997" width="6.85546875" style="1" customWidth="1"/>
    <col min="5998" max="5998" width="6.42578125" style="1" bestFit="1" customWidth="1"/>
    <col min="5999" max="5999" width="17.42578125" style="1" customWidth="1"/>
    <col min="6000" max="6000" width="16.42578125" style="1" customWidth="1"/>
    <col min="6001" max="6001" width="14.42578125" style="1" bestFit="1" customWidth="1"/>
    <col min="6002" max="6002" width="16.42578125" style="1" customWidth="1"/>
    <col min="6003" max="6003" width="18.140625" style="1" customWidth="1"/>
    <col min="6004" max="6004" width="16.7109375" style="1" customWidth="1"/>
    <col min="6005" max="6250" width="11.42578125" style="1"/>
    <col min="6251" max="6251" width="7.28515625" style="1" customWidth="1"/>
    <col min="6252" max="6252" width="49.85546875" style="1" customWidth="1"/>
    <col min="6253" max="6253" width="6.85546875" style="1" customWidth="1"/>
    <col min="6254" max="6254" width="6.42578125" style="1" bestFit="1" customWidth="1"/>
    <col min="6255" max="6255" width="17.42578125" style="1" customWidth="1"/>
    <col min="6256" max="6256" width="16.42578125" style="1" customWidth="1"/>
    <col min="6257" max="6257" width="14.42578125" style="1" bestFit="1" customWidth="1"/>
    <col min="6258" max="6258" width="16.42578125" style="1" customWidth="1"/>
    <col min="6259" max="6259" width="18.140625" style="1" customWidth="1"/>
    <col min="6260" max="6260" width="16.7109375" style="1" customWidth="1"/>
    <col min="6261" max="6506" width="11.42578125" style="1"/>
    <col min="6507" max="6507" width="7.28515625" style="1" customWidth="1"/>
    <col min="6508" max="6508" width="49.85546875" style="1" customWidth="1"/>
    <col min="6509" max="6509" width="6.85546875" style="1" customWidth="1"/>
    <col min="6510" max="6510" width="6.42578125" style="1" bestFit="1" customWidth="1"/>
    <col min="6511" max="6511" width="17.42578125" style="1" customWidth="1"/>
    <col min="6512" max="6512" width="16.42578125" style="1" customWidth="1"/>
    <col min="6513" max="6513" width="14.42578125" style="1" bestFit="1" customWidth="1"/>
    <col min="6514" max="6514" width="16.42578125" style="1" customWidth="1"/>
    <col min="6515" max="6515" width="18.140625" style="1" customWidth="1"/>
    <col min="6516" max="6516" width="16.7109375" style="1" customWidth="1"/>
    <col min="6517" max="6762" width="11.42578125" style="1"/>
    <col min="6763" max="6763" width="7.28515625" style="1" customWidth="1"/>
    <col min="6764" max="6764" width="49.85546875" style="1" customWidth="1"/>
    <col min="6765" max="6765" width="6.85546875" style="1" customWidth="1"/>
    <col min="6766" max="6766" width="6.42578125" style="1" bestFit="1" customWidth="1"/>
    <col min="6767" max="6767" width="17.42578125" style="1" customWidth="1"/>
    <col min="6768" max="6768" width="16.42578125" style="1" customWidth="1"/>
    <col min="6769" max="6769" width="14.42578125" style="1" bestFit="1" customWidth="1"/>
    <col min="6770" max="6770" width="16.42578125" style="1" customWidth="1"/>
    <col min="6771" max="6771" width="18.140625" style="1" customWidth="1"/>
    <col min="6772" max="6772" width="16.7109375" style="1" customWidth="1"/>
    <col min="6773" max="7018" width="11.42578125" style="1"/>
    <col min="7019" max="7019" width="7.28515625" style="1" customWidth="1"/>
    <col min="7020" max="7020" width="49.85546875" style="1" customWidth="1"/>
    <col min="7021" max="7021" width="6.85546875" style="1" customWidth="1"/>
    <col min="7022" max="7022" width="6.42578125" style="1" bestFit="1" customWidth="1"/>
    <col min="7023" max="7023" width="17.42578125" style="1" customWidth="1"/>
    <col min="7024" max="7024" width="16.42578125" style="1" customWidth="1"/>
    <col min="7025" max="7025" width="14.42578125" style="1" bestFit="1" customWidth="1"/>
    <col min="7026" max="7026" width="16.42578125" style="1" customWidth="1"/>
    <col min="7027" max="7027" width="18.140625" style="1" customWidth="1"/>
    <col min="7028" max="7028" width="16.7109375" style="1" customWidth="1"/>
    <col min="7029" max="7274" width="11.42578125" style="1"/>
    <col min="7275" max="7275" width="7.28515625" style="1" customWidth="1"/>
    <col min="7276" max="7276" width="49.85546875" style="1" customWidth="1"/>
    <col min="7277" max="7277" width="6.85546875" style="1" customWidth="1"/>
    <col min="7278" max="7278" width="6.42578125" style="1" bestFit="1" customWidth="1"/>
    <col min="7279" max="7279" width="17.42578125" style="1" customWidth="1"/>
    <col min="7280" max="7280" width="16.42578125" style="1" customWidth="1"/>
    <col min="7281" max="7281" width="14.42578125" style="1" bestFit="1" customWidth="1"/>
    <col min="7282" max="7282" width="16.42578125" style="1" customWidth="1"/>
    <col min="7283" max="7283" width="18.140625" style="1" customWidth="1"/>
    <col min="7284" max="7284" width="16.7109375" style="1" customWidth="1"/>
    <col min="7285" max="7530" width="11.42578125" style="1"/>
    <col min="7531" max="7531" width="7.28515625" style="1" customWidth="1"/>
    <col min="7532" max="7532" width="49.85546875" style="1" customWidth="1"/>
    <col min="7533" max="7533" width="6.85546875" style="1" customWidth="1"/>
    <col min="7534" max="7534" width="6.42578125" style="1" bestFit="1" customWidth="1"/>
    <col min="7535" max="7535" width="17.42578125" style="1" customWidth="1"/>
    <col min="7536" max="7536" width="16.42578125" style="1" customWidth="1"/>
    <col min="7537" max="7537" width="14.42578125" style="1" bestFit="1" customWidth="1"/>
    <col min="7538" max="7538" width="16.42578125" style="1" customWidth="1"/>
    <col min="7539" max="7539" width="18.140625" style="1" customWidth="1"/>
    <col min="7540" max="7540" width="16.7109375" style="1" customWidth="1"/>
    <col min="7541" max="7786" width="11.42578125" style="1"/>
    <col min="7787" max="7787" width="7.28515625" style="1" customWidth="1"/>
    <col min="7788" max="7788" width="49.85546875" style="1" customWidth="1"/>
    <col min="7789" max="7789" width="6.85546875" style="1" customWidth="1"/>
    <col min="7790" max="7790" width="6.42578125" style="1" bestFit="1" customWidth="1"/>
    <col min="7791" max="7791" width="17.42578125" style="1" customWidth="1"/>
    <col min="7792" max="7792" width="16.42578125" style="1" customWidth="1"/>
    <col min="7793" max="7793" width="14.42578125" style="1" bestFit="1" customWidth="1"/>
    <col min="7794" max="7794" width="16.42578125" style="1" customWidth="1"/>
    <col min="7795" max="7795" width="18.140625" style="1" customWidth="1"/>
    <col min="7796" max="7796" width="16.7109375" style="1" customWidth="1"/>
    <col min="7797" max="8042" width="11.42578125" style="1"/>
    <col min="8043" max="8043" width="7.28515625" style="1" customWidth="1"/>
    <col min="8044" max="8044" width="49.85546875" style="1" customWidth="1"/>
    <col min="8045" max="8045" width="6.85546875" style="1" customWidth="1"/>
    <col min="8046" max="8046" width="6.42578125" style="1" bestFit="1" customWidth="1"/>
    <col min="8047" max="8047" width="17.42578125" style="1" customWidth="1"/>
    <col min="8048" max="8048" width="16.42578125" style="1" customWidth="1"/>
    <col min="8049" max="8049" width="14.42578125" style="1" bestFit="1" customWidth="1"/>
    <col min="8050" max="8050" width="16.42578125" style="1" customWidth="1"/>
    <col min="8051" max="8051" width="18.140625" style="1" customWidth="1"/>
    <col min="8052" max="8052" width="16.7109375" style="1" customWidth="1"/>
    <col min="8053" max="8298" width="11.42578125" style="1"/>
    <col min="8299" max="8299" width="7.28515625" style="1" customWidth="1"/>
    <col min="8300" max="8300" width="49.85546875" style="1" customWidth="1"/>
    <col min="8301" max="8301" width="6.85546875" style="1" customWidth="1"/>
    <col min="8302" max="8302" width="6.42578125" style="1" bestFit="1" customWidth="1"/>
    <col min="8303" max="8303" width="17.42578125" style="1" customWidth="1"/>
    <col min="8304" max="8304" width="16.42578125" style="1" customWidth="1"/>
    <col min="8305" max="8305" width="14.42578125" style="1" bestFit="1" customWidth="1"/>
    <col min="8306" max="8306" width="16.42578125" style="1" customWidth="1"/>
    <col min="8307" max="8307" width="18.140625" style="1" customWidth="1"/>
    <col min="8308" max="8308" width="16.7109375" style="1" customWidth="1"/>
    <col min="8309" max="8554" width="11.42578125" style="1"/>
    <col min="8555" max="8555" width="7.28515625" style="1" customWidth="1"/>
    <col min="8556" max="8556" width="49.85546875" style="1" customWidth="1"/>
    <col min="8557" max="8557" width="6.85546875" style="1" customWidth="1"/>
    <col min="8558" max="8558" width="6.42578125" style="1" bestFit="1" customWidth="1"/>
    <col min="8559" max="8559" width="17.42578125" style="1" customWidth="1"/>
    <col min="8560" max="8560" width="16.42578125" style="1" customWidth="1"/>
    <col min="8561" max="8561" width="14.42578125" style="1" bestFit="1" customWidth="1"/>
    <col min="8562" max="8562" width="16.42578125" style="1" customWidth="1"/>
    <col min="8563" max="8563" width="18.140625" style="1" customWidth="1"/>
    <col min="8564" max="8564" width="16.7109375" style="1" customWidth="1"/>
    <col min="8565" max="8810" width="11.42578125" style="1"/>
    <col min="8811" max="8811" width="7.28515625" style="1" customWidth="1"/>
    <col min="8812" max="8812" width="49.85546875" style="1" customWidth="1"/>
    <col min="8813" max="8813" width="6.85546875" style="1" customWidth="1"/>
    <col min="8814" max="8814" width="6.42578125" style="1" bestFit="1" customWidth="1"/>
    <col min="8815" max="8815" width="17.42578125" style="1" customWidth="1"/>
    <col min="8816" max="8816" width="16.42578125" style="1" customWidth="1"/>
    <col min="8817" max="8817" width="14.42578125" style="1" bestFit="1" customWidth="1"/>
    <col min="8818" max="8818" width="16.42578125" style="1" customWidth="1"/>
    <col min="8819" max="8819" width="18.140625" style="1" customWidth="1"/>
    <col min="8820" max="8820" width="16.7109375" style="1" customWidth="1"/>
    <col min="8821" max="9066" width="11.42578125" style="1"/>
    <col min="9067" max="9067" width="7.28515625" style="1" customWidth="1"/>
    <col min="9068" max="9068" width="49.85546875" style="1" customWidth="1"/>
    <col min="9069" max="9069" width="6.85546875" style="1" customWidth="1"/>
    <col min="9070" max="9070" width="6.42578125" style="1" bestFit="1" customWidth="1"/>
    <col min="9071" max="9071" width="17.42578125" style="1" customWidth="1"/>
    <col min="9072" max="9072" width="16.42578125" style="1" customWidth="1"/>
    <col min="9073" max="9073" width="14.42578125" style="1" bestFit="1" customWidth="1"/>
    <col min="9074" max="9074" width="16.42578125" style="1" customWidth="1"/>
    <col min="9075" max="9075" width="18.140625" style="1" customWidth="1"/>
    <col min="9076" max="9076" width="16.7109375" style="1" customWidth="1"/>
    <col min="9077" max="9322" width="11.42578125" style="1"/>
    <col min="9323" max="9323" width="7.28515625" style="1" customWidth="1"/>
    <col min="9324" max="9324" width="49.85546875" style="1" customWidth="1"/>
    <col min="9325" max="9325" width="6.85546875" style="1" customWidth="1"/>
    <col min="9326" max="9326" width="6.42578125" style="1" bestFit="1" customWidth="1"/>
    <col min="9327" max="9327" width="17.42578125" style="1" customWidth="1"/>
    <col min="9328" max="9328" width="16.42578125" style="1" customWidth="1"/>
    <col min="9329" max="9329" width="14.42578125" style="1" bestFit="1" customWidth="1"/>
    <col min="9330" max="9330" width="16.42578125" style="1" customWidth="1"/>
    <col min="9331" max="9331" width="18.140625" style="1" customWidth="1"/>
    <col min="9332" max="9332" width="16.7109375" style="1" customWidth="1"/>
    <col min="9333" max="9578" width="11.42578125" style="1"/>
    <col min="9579" max="9579" width="7.28515625" style="1" customWidth="1"/>
    <col min="9580" max="9580" width="49.85546875" style="1" customWidth="1"/>
    <col min="9581" max="9581" width="6.85546875" style="1" customWidth="1"/>
    <col min="9582" max="9582" width="6.42578125" style="1" bestFit="1" customWidth="1"/>
    <col min="9583" max="9583" width="17.42578125" style="1" customWidth="1"/>
    <col min="9584" max="9584" width="16.42578125" style="1" customWidth="1"/>
    <col min="9585" max="9585" width="14.42578125" style="1" bestFit="1" customWidth="1"/>
    <col min="9586" max="9586" width="16.42578125" style="1" customWidth="1"/>
    <col min="9587" max="9587" width="18.140625" style="1" customWidth="1"/>
    <col min="9588" max="9588" width="16.7109375" style="1" customWidth="1"/>
    <col min="9589" max="9834" width="11.42578125" style="1"/>
    <col min="9835" max="9835" width="7.28515625" style="1" customWidth="1"/>
    <col min="9836" max="9836" width="49.85546875" style="1" customWidth="1"/>
    <col min="9837" max="9837" width="6.85546875" style="1" customWidth="1"/>
    <col min="9838" max="9838" width="6.42578125" style="1" bestFit="1" customWidth="1"/>
    <col min="9839" max="9839" width="17.42578125" style="1" customWidth="1"/>
    <col min="9840" max="9840" width="16.42578125" style="1" customWidth="1"/>
    <col min="9841" max="9841" width="14.42578125" style="1" bestFit="1" customWidth="1"/>
    <col min="9842" max="9842" width="16.42578125" style="1" customWidth="1"/>
    <col min="9843" max="9843" width="18.140625" style="1" customWidth="1"/>
    <col min="9844" max="9844" width="16.7109375" style="1" customWidth="1"/>
    <col min="9845" max="10090" width="11.42578125" style="1"/>
    <col min="10091" max="10091" width="7.28515625" style="1" customWidth="1"/>
    <col min="10092" max="10092" width="49.85546875" style="1" customWidth="1"/>
    <col min="10093" max="10093" width="6.85546875" style="1" customWidth="1"/>
    <col min="10094" max="10094" width="6.42578125" style="1" bestFit="1" customWidth="1"/>
    <col min="10095" max="10095" width="17.42578125" style="1" customWidth="1"/>
    <col min="10096" max="10096" width="16.42578125" style="1" customWidth="1"/>
    <col min="10097" max="10097" width="14.42578125" style="1" bestFit="1" customWidth="1"/>
    <col min="10098" max="10098" width="16.42578125" style="1" customWidth="1"/>
    <col min="10099" max="10099" width="18.140625" style="1" customWidth="1"/>
    <col min="10100" max="10100" width="16.7109375" style="1" customWidth="1"/>
    <col min="10101" max="10346" width="11.42578125" style="1"/>
    <col min="10347" max="10347" width="7.28515625" style="1" customWidth="1"/>
    <col min="10348" max="10348" width="49.85546875" style="1" customWidth="1"/>
    <col min="10349" max="10349" width="6.85546875" style="1" customWidth="1"/>
    <col min="10350" max="10350" width="6.42578125" style="1" bestFit="1" customWidth="1"/>
    <col min="10351" max="10351" width="17.42578125" style="1" customWidth="1"/>
    <col min="10352" max="10352" width="16.42578125" style="1" customWidth="1"/>
    <col min="10353" max="10353" width="14.42578125" style="1" bestFit="1" customWidth="1"/>
    <col min="10354" max="10354" width="16.42578125" style="1" customWidth="1"/>
    <col min="10355" max="10355" width="18.140625" style="1" customWidth="1"/>
    <col min="10356" max="10356" width="16.7109375" style="1" customWidth="1"/>
    <col min="10357" max="10602" width="11.42578125" style="1"/>
    <col min="10603" max="10603" width="7.28515625" style="1" customWidth="1"/>
    <col min="10604" max="10604" width="49.85546875" style="1" customWidth="1"/>
    <col min="10605" max="10605" width="6.85546875" style="1" customWidth="1"/>
    <col min="10606" max="10606" width="6.42578125" style="1" bestFit="1" customWidth="1"/>
    <col min="10607" max="10607" width="17.42578125" style="1" customWidth="1"/>
    <col min="10608" max="10608" width="16.42578125" style="1" customWidth="1"/>
    <col min="10609" max="10609" width="14.42578125" style="1" bestFit="1" customWidth="1"/>
    <col min="10610" max="10610" width="16.42578125" style="1" customWidth="1"/>
    <col min="10611" max="10611" width="18.140625" style="1" customWidth="1"/>
    <col min="10612" max="10612" width="16.7109375" style="1" customWidth="1"/>
    <col min="10613" max="10858" width="11.42578125" style="1"/>
    <col min="10859" max="10859" width="7.28515625" style="1" customWidth="1"/>
    <col min="10860" max="10860" width="49.85546875" style="1" customWidth="1"/>
    <col min="10861" max="10861" width="6.85546875" style="1" customWidth="1"/>
    <col min="10862" max="10862" width="6.42578125" style="1" bestFit="1" customWidth="1"/>
    <col min="10863" max="10863" width="17.42578125" style="1" customWidth="1"/>
    <col min="10864" max="10864" width="16.42578125" style="1" customWidth="1"/>
    <col min="10865" max="10865" width="14.42578125" style="1" bestFit="1" customWidth="1"/>
    <col min="10866" max="10866" width="16.42578125" style="1" customWidth="1"/>
    <col min="10867" max="10867" width="18.140625" style="1" customWidth="1"/>
    <col min="10868" max="10868" width="16.7109375" style="1" customWidth="1"/>
    <col min="10869" max="11114" width="11.42578125" style="1"/>
    <col min="11115" max="11115" width="7.28515625" style="1" customWidth="1"/>
    <col min="11116" max="11116" width="49.85546875" style="1" customWidth="1"/>
    <col min="11117" max="11117" width="6.85546875" style="1" customWidth="1"/>
    <col min="11118" max="11118" width="6.42578125" style="1" bestFit="1" customWidth="1"/>
    <col min="11119" max="11119" width="17.42578125" style="1" customWidth="1"/>
    <col min="11120" max="11120" width="16.42578125" style="1" customWidth="1"/>
    <col min="11121" max="11121" width="14.42578125" style="1" bestFit="1" customWidth="1"/>
    <col min="11122" max="11122" width="16.42578125" style="1" customWidth="1"/>
    <col min="11123" max="11123" width="18.140625" style="1" customWidth="1"/>
    <col min="11124" max="11124" width="16.7109375" style="1" customWidth="1"/>
    <col min="11125" max="11370" width="11.42578125" style="1"/>
    <col min="11371" max="11371" width="7.28515625" style="1" customWidth="1"/>
    <col min="11372" max="11372" width="49.85546875" style="1" customWidth="1"/>
    <col min="11373" max="11373" width="6.85546875" style="1" customWidth="1"/>
    <col min="11374" max="11374" width="6.42578125" style="1" bestFit="1" customWidth="1"/>
    <col min="11375" max="11375" width="17.42578125" style="1" customWidth="1"/>
    <col min="11376" max="11376" width="16.42578125" style="1" customWidth="1"/>
    <col min="11377" max="11377" width="14.42578125" style="1" bestFit="1" customWidth="1"/>
    <col min="11378" max="11378" width="16.42578125" style="1" customWidth="1"/>
    <col min="11379" max="11379" width="18.140625" style="1" customWidth="1"/>
    <col min="11380" max="11380" width="16.7109375" style="1" customWidth="1"/>
    <col min="11381" max="11626" width="11.42578125" style="1"/>
    <col min="11627" max="11627" width="7.28515625" style="1" customWidth="1"/>
    <col min="11628" max="11628" width="49.85546875" style="1" customWidth="1"/>
    <col min="11629" max="11629" width="6.85546875" style="1" customWidth="1"/>
    <col min="11630" max="11630" width="6.42578125" style="1" bestFit="1" customWidth="1"/>
    <col min="11631" max="11631" width="17.42578125" style="1" customWidth="1"/>
    <col min="11632" max="11632" width="16.42578125" style="1" customWidth="1"/>
    <col min="11633" max="11633" width="14.42578125" style="1" bestFit="1" customWidth="1"/>
    <col min="11634" max="11634" width="16.42578125" style="1" customWidth="1"/>
    <col min="11635" max="11635" width="18.140625" style="1" customWidth="1"/>
    <col min="11636" max="11636" width="16.7109375" style="1" customWidth="1"/>
    <col min="11637" max="11882" width="11.42578125" style="1"/>
    <col min="11883" max="11883" width="7.28515625" style="1" customWidth="1"/>
    <col min="11884" max="11884" width="49.85546875" style="1" customWidth="1"/>
    <col min="11885" max="11885" width="6.85546875" style="1" customWidth="1"/>
    <col min="11886" max="11886" width="6.42578125" style="1" bestFit="1" customWidth="1"/>
    <col min="11887" max="11887" width="17.42578125" style="1" customWidth="1"/>
    <col min="11888" max="11888" width="16.42578125" style="1" customWidth="1"/>
    <col min="11889" max="11889" width="14.42578125" style="1" bestFit="1" customWidth="1"/>
    <col min="11890" max="11890" width="16.42578125" style="1" customWidth="1"/>
    <col min="11891" max="11891" width="18.140625" style="1" customWidth="1"/>
    <col min="11892" max="11892" width="16.7109375" style="1" customWidth="1"/>
    <col min="11893" max="12138" width="11.42578125" style="1"/>
    <col min="12139" max="12139" width="7.28515625" style="1" customWidth="1"/>
    <col min="12140" max="12140" width="49.85546875" style="1" customWidth="1"/>
    <col min="12141" max="12141" width="6.85546875" style="1" customWidth="1"/>
    <col min="12142" max="12142" width="6.42578125" style="1" bestFit="1" customWidth="1"/>
    <col min="12143" max="12143" width="17.42578125" style="1" customWidth="1"/>
    <col min="12144" max="12144" width="16.42578125" style="1" customWidth="1"/>
    <col min="12145" max="12145" width="14.42578125" style="1" bestFit="1" customWidth="1"/>
    <col min="12146" max="12146" width="16.42578125" style="1" customWidth="1"/>
    <col min="12147" max="12147" width="18.140625" style="1" customWidth="1"/>
    <col min="12148" max="12148" width="16.7109375" style="1" customWidth="1"/>
    <col min="12149" max="12394" width="11.42578125" style="1"/>
    <col min="12395" max="12395" width="7.28515625" style="1" customWidth="1"/>
    <col min="12396" max="12396" width="49.85546875" style="1" customWidth="1"/>
    <col min="12397" max="12397" width="6.85546875" style="1" customWidth="1"/>
    <col min="12398" max="12398" width="6.42578125" style="1" bestFit="1" customWidth="1"/>
    <col min="12399" max="12399" width="17.42578125" style="1" customWidth="1"/>
    <col min="12400" max="12400" width="16.42578125" style="1" customWidth="1"/>
    <col min="12401" max="12401" width="14.42578125" style="1" bestFit="1" customWidth="1"/>
    <col min="12402" max="12402" width="16.42578125" style="1" customWidth="1"/>
    <col min="12403" max="12403" width="18.140625" style="1" customWidth="1"/>
    <col min="12404" max="12404" width="16.7109375" style="1" customWidth="1"/>
    <col min="12405" max="12650" width="11.42578125" style="1"/>
    <col min="12651" max="12651" width="7.28515625" style="1" customWidth="1"/>
    <col min="12652" max="12652" width="49.85546875" style="1" customWidth="1"/>
    <col min="12653" max="12653" width="6.85546875" style="1" customWidth="1"/>
    <col min="12654" max="12654" width="6.42578125" style="1" bestFit="1" customWidth="1"/>
    <col min="12655" max="12655" width="17.42578125" style="1" customWidth="1"/>
    <col min="12656" max="12656" width="16.42578125" style="1" customWidth="1"/>
    <col min="12657" max="12657" width="14.42578125" style="1" bestFit="1" customWidth="1"/>
    <col min="12658" max="12658" width="16.42578125" style="1" customWidth="1"/>
    <col min="12659" max="12659" width="18.140625" style="1" customWidth="1"/>
    <col min="12660" max="12660" width="16.7109375" style="1" customWidth="1"/>
    <col min="12661" max="12906" width="11.42578125" style="1"/>
    <col min="12907" max="12907" width="7.28515625" style="1" customWidth="1"/>
    <col min="12908" max="12908" width="49.85546875" style="1" customWidth="1"/>
    <col min="12909" max="12909" width="6.85546875" style="1" customWidth="1"/>
    <col min="12910" max="12910" width="6.42578125" style="1" bestFit="1" customWidth="1"/>
    <col min="12911" max="12911" width="17.42578125" style="1" customWidth="1"/>
    <col min="12912" max="12912" width="16.42578125" style="1" customWidth="1"/>
    <col min="12913" max="12913" width="14.42578125" style="1" bestFit="1" customWidth="1"/>
    <col min="12914" max="12914" width="16.42578125" style="1" customWidth="1"/>
    <col min="12915" max="12915" width="18.140625" style="1" customWidth="1"/>
    <col min="12916" max="12916" width="16.7109375" style="1" customWidth="1"/>
    <col min="12917" max="13162" width="11.42578125" style="1"/>
    <col min="13163" max="13163" width="7.28515625" style="1" customWidth="1"/>
    <col min="13164" max="13164" width="49.85546875" style="1" customWidth="1"/>
    <col min="13165" max="13165" width="6.85546875" style="1" customWidth="1"/>
    <col min="13166" max="13166" width="6.42578125" style="1" bestFit="1" customWidth="1"/>
    <col min="13167" max="13167" width="17.42578125" style="1" customWidth="1"/>
    <col min="13168" max="13168" width="16.42578125" style="1" customWidth="1"/>
    <col min="13169" max="13169" width="14.42578125" style="1" bestFit="1" customWidth="1"/>
    <col min="13170" max="13170" width="16.42578125" style="1" customWidth="1"/>
    <col min="13171" max="13171" width="18.140625" style="1" customWidth="1"/>
    <col min="13172" max="13172" width="16.7109375" style="1" customWidth="1"/>
    <col min="13173" max="13418" width="11.42578125" style="1"/>
    <col min="13419" max="13419" width="7.28515625" style="1" customWidth="1"/>
    <col min="13420" max="13420" width="49.85546875" style="1" customWidth="1"/>
    <col min="13421" max="13421" width="6.85546875" style="1" customWidth="1"/>
    <col min="13422" max="13422" width="6.42578125" style="1" bestFit="1" customWidth="1"/>
    <col min="13423" max="13423" width="17.42578125" style="1" customWidth="1"/>
    <col min="13424" max="13424" width="16.42578125" style="1" customWidth="1"/>
    <col min="13425" max="13425" width="14.42578125" style="1" bestFit="1" customWidth="1"/>
    <col min="13426" max="13426" width="16.42578125" style="1" customWidth="1"/>
    <col min="13427" max="13427" width="18.140625" style="1" customWidth="1"/>
    <col min="13428" max="13428" width="16.7109375" style="1" customWidth="1"/>
    <col min="13429" max="13674" width="11.42578125" style="1"/>
    <col min="13675" max="13675" width="7.28515625" style="1" customWidth="1"/>
    <col min="13676" max="13676" width="49.85546875" style="1" customWidth="1"/>
    <col min="13677" max="13677" width="6.85546875" style="1" customWidth="1"/>
    <col min="13678" max="13678" width="6.42578125" style="1" bestFit="1" customWidth="1"/>
    <col min="13679" max="13679" width="17.42578125" style="1" customWidth="1"/>
    <col min="13680" max="13680" width="16.42578125" style="1" customWidth="1"/>
    <col min="13681" max="13681" width="14.42578125" style="1" bestFit="1" customWidth="1"/>
    <col min="13682" max="13682" width="16.42578125" style="1" customWidth="1"/>
    <col min="13683" max="13683" width="18.140625" style="1" customWidth="1"/>
    <col min="13684" max="13684" width="16.7109375" style="1" customWidth="1"/>
    <col min="13685" max="13930" width="11.42578125" style="1"/>
    <col min="13931" max="13931" width="7.28515625" style="1" customWidth="1"/>
    <col min="13932" max="13932" width="49.85546875" style="1" customWidth="1"/>
    <col min="13933" max="13933" width="6.85546875" style="1" customWidth="1"/>
    <col min="13934" max="13934" width="6.42578125" style="1" bestFit="1" customWidth="1"/>
    <col min="13935" max="13935" width="17.42578125" style="1" customWidth="1"/>
    <col min="13936" max="13936" width="16.42578125" style="1" customWidth="1"/>
    <col min="13937" max="13937" width="14.42578125" style="1" bestFit="1" customWidth="1"/>
    <col min="13938" max="13938" width="16.42578125" style="1" customWidth="1"/>
    <col min="13939" max="13939" width="18.140625" style="1" customWidth="1"/>
    <col min="13940" max="13940" width="16.7109375" style="1" customWidth="1"/>
    <col min="13941" max="14186" width="11.42578125" style="1"/>
    <col min="14187" max="14187" width="7.28515625" style="1" customWidth="1"/>
    <col min="14188" max="14188" width="49.85546875" style="1" customWidth="1"/>
    <col min="14189" max="14189" width="6.85546875" style="1" customWidth="1"/>
    <col min="14190" max="14190" width="6.42578125" style="1" bestFit="1" customWidth="1"/>
    <col min="14191" max="14191" width="17.42578125" style="1" customWidth="1"/>
    <col min="14192" max="14192" width="16.42578125" style="1" customWidth="1"/>
    <col min="14193" max="14193" width="14.42578125" style="1" bestFit="1" customWidth="1"/>
    <col min="14194" max="14194" width="16.42578125" style="1" customWidth="1"/>
    <col min="14195" max="14195" width="18.140625" style="1" customWidth="1"/>
    <col min="14196" max="14196" width="16.7109375" style="1" customWidth="1"/>
    <col min="14197" max="14442" width="11.42578125" style="1"/>
    <col min="14443" max="14443" width="7.28515625" style="1" customWidth="1"/>
    <col min="14444" max="14444" width="49.85546875" style="1" customWidth="1"/>
    <col min="14445" max="14445" width="6.85546875" style="1" customWidth="1"/>
    <col min="14446" max="14446" width="6.42578125" style="1" bestFit="1" customWidth="1"/>
    <col min="14447" max="14447" width="17.42578125" style="1" customWidth="1"/>
    <col min="14448" max="14448" width="16.42578125" style="1" customWidth="1"/>
    <col min="14449" max="14449" width="14.42578125" style="1" bestFit="1" customWidth="1"/>
    <col min="14450" max="14450" width="16.42578125" style="1" customWidth="1"/>
    <col min="14451" max="14451" width="18.140625" style="1" customWidth="1"/>
    <col min="14452" max="14452" width="16.7109375" style="1" customWidth="1"/>
    <col min="14453" max="14698" width="11.42578125" style="1"/>
    <col min="14699" max="14699" width="7.28515625" style="1" customWidth="1"/>
    <col min="14700" max="14700" width="49.85546875" style="1" customWidth="1"/>
    <col min="14701" max="14701" width="6.85546875" style="1" customWidth="1"/>
    <col min="14702" max="14702" width="6.42578125" style="1" bestFit="1" customWidth="1"/>
    <col min="14703" max="14703" width="17.42578125" style="1" customWidth="1"/>
    <col min="14704" max="14704" width="16.42578125" style="1" customWidth="1"/>
    <col min="14705" max="14705" width="14.42578125" style="1" bestFit="1" customWidth="1"/>
    <col min="14706" max="14706" width="16.42578125" style="1" customWidth="1"/>
    <col min="14707" max="14707" width="18.140625" style="1" customWidth="1"/>
    <col min="14708" max="14708" width="16.7109375" style="1" customWidth="1"/>
    <col min="14709" max="14954" width="11.42578125" style="1"/>
    <col min="14955" max="14955" width="7.28515625" style="1" customWidth="1"/>
    <col min="14956" max="14956" width="49.85546875" style="1" customWidth="1"/>
    <col min="14957" max="14957" width="6.85546875" style="1" customWidth="1"/>
    <col min="14958" max="14958" width="6.42578125" style="1" bestFit="1" customWidth="1"/>
    <col min="14959" max="14959" width="17.42578125" style="1" customWidth="1"/>
    <col min="14960" max="14960" width="16.42578125" style="1" customWidth="1"/>
    <col min="14961" max="14961" width="14.42578125" style="1" bestFit="1" customWidth="1"/>
    <col min="14962" max="14962" width="16.42578125" style="1" customWidth="1"/>
    <col min="14963" max="14963" width="18.140625" style="1" customWidth="1"/>
    <col min="14964" max="14964" width="16.7109375" style="1" customWidth="1"/>
    <col min="14965" max="15210" width="11.42578125" style="1"/>
    <col min="15211" max="15211" width="7.28515625" style="1" customWidth="1"/>
    <col min="15212" max="15212" width="49.85546875" style="1" customWidth="1"/>
    <col min="15213" max="15213" width="6.85546875" style="1" customWidth="1"/>
    <col min="15214" max="15214" width="6.42578125" style="1" bestFit="1" customWidth="1"/>
    <col min="15215" max="15215" width="17.42578125" style="1" customWidth="1"/>
    <col min="15216" max="15216" width="16.42578125" style="1" customWidth="1"/>
    <col min="15217" max="15217" width="14.42578125" style="1" bestFit="1" customWidth="1"/>
    <col min="15218" max="15218" width="16.42578125" style="1" customWidth="1"/>
    <col min="15219" max="15219" width="18.140625" style="1" customWidth="1"/>
    <col min="15220" max="15220" width="16.7109375" style="1" customWidth="1"/>
    <col min="15221" max="15466" width="11.42578125" style="1"/>
    <col min="15467" max="15467" width="7.28515625" style="1" customWidth="1"/>
    <col min="15468" max="15468" width="49.85546875" style="1" customWidth="1"/>
    <col min="15469" max="15469" width="6.85546875" style="1" customWidth="1"/>
    <col min="15470" max="15470" width="6.42578125" style="1" bestFit="1" customWidth="1"/>
    <col min="15471" max="15471" width="17.42578125" style="1" customWidth="1"/>
    <col min="15472" max="15472" width="16.42578125" style="1" customWidth="1"/>
    <col min="15473" max="15473" width="14.42578125" style="1" bestFit="1" customWidth="1"/>
    <col min="15474" max="15474" width="16.42578125" style="1" customWidth="1"/>
    <col min="15475" max="15475" width="18.140625" style="1" customWidth="1"/>
    <col min="15476" max="15476" width="16.7109375" style="1" customWidth="1"/>
    <col min="15477" max="15722" width="11.42578125" style="1"/>
    <col min="15723" max="15723" width="7.28515625" style="1" customWidth="1"/>
    <col min="15724" max="15724" width="49.85546875" style="1" customWidth="1"/>
    <col min="15725" max="15725" width="6.85546875" style="1" customWidth="1"/>
    <col min="15726" max="15726" width="6.42578125" style="1" bestFit="1" customWidth="1"/>
    <col min="15727" max="15727" width="17.42578125" style="1" customWidth="1"/>
    <col min="15728" max="15728" width="16.42578125" style="1" customWidth="1"/>
    <col min="15729" max="15729" width="14.42578125" style="1" bestFit="1" customWidth="1"/>
    <col min="15730" max="15730" width="16.42578125" style="1" customWidth="1"/>
    <col min="15731" max="15731" width="18.140625" style="1" customWidth="1"/>
    <col min="15732" max="15732" width="16.7109375" style="1" customWidth="1"/>
    <col min="15733" max="15978" width="11.42578125" style="1"/>
    <col min="15979" max="15979" width="7.28515625" style="1" customWidth="1"/>
    <col min="15980" max="15980" width="49.85546875" style="1" customWidth="1"/>
    <col min="15981" max="15981" width="6.85546875" style="1" customWidth="1"/>
    <col min="15982" max="15982" width="6.42578125" style="1" bestFit="1" customWidth="1"/>
    <col min="15983" max="15983" width="17.42578125" style="1" customWidth="1"/>
    <col min="15984" max="15984" width="16.42578125" style="1" customWidth="1"/>
    <col min="15985" max="15985" width="14.42578125" style="1" bestFit="1" customWidth="1"/>
    <col min="15986" max="15986" width="16.42578125" style="1" customWidth="1"/>
    <col min="15987" max="15987" width="18.140625" style="1" customWidth="1"/>
    <col min="15988" max="15988" width="16.7109375" style="1" customWidth="1"/>
    <col min="15989" max="16384" width="11.42578125" style="1"/>
  </cols>
  <sheetData>
    <row r="1" spans="1:9" s="3" customFormat="1" ht="29.25" customHeight="1" x14ac:dyDescent="0.25">
      <c r="A1" s="1"/>
      <c r="B1" s="167"/>
      <c r="C1" s="170" t="s">
        <v>20</v>
      </c>
      <c r="D1" s="171"/>
      <c r="E1" s="171"/>
      <c r="F1" s="172"/>
      <c r="G1" s="2" t="s">
        <v>8</v>
      </c>
      <c r="H1" s="1"/>
    </row>
    <row r="2" spans="1:9" s="3" customFormat="1" ht="29.25" customHeight="1" x14ac:dyDescent="0.25">
      <c r="A2" s="1"/>
      <c r="B2" s="168"/>
      <c r="C2" s="173"/>
      <c r="D2" s="174"/>
      <c r="E2" s="174"/>
      <c r="F2" s="175"/>
      <c r="G2" s="27" t="s">
        <v>14</v>
      </c>
      <c r="H2" s="1"/>
    </row>
    <row r="3" spans="1:9" s="3" customFormat="1" ht="29.25" customHeight="1" x14ac:dyDescent="0.25">
      <c r="A3" s="1"/>
      <c r="B3" s="168"/>
      <c r="C3" s="173"/>
      <c r="D3" s="174"/>
      <c r="E3" s="174"/>
      <c r="F3" s="175"/>
      <c r="G3" s="4" t="s">
        <v>9</v>
      </c>
      <c r="H3" s="1"/>
    </row>
    <row r="4" spans="1:9" s="3" customFormat="1" ht="29.25" customHeight="1" x14ac:dyDescent="0.25">
      <c r="A4" s="1"/>
      <c r="B4" s="168"/>
      <c r="C4" s="173"/>
      <c r="D4" s="174"/>
      <c r="E4" s="174"/>
      <c r="F4" s="175"/>
      <c r="G4" s="4" t="s">
        <v>23</v>
      </c>
      <c r="H4" s="1"/>
    </row>
    <row r="5" spans="1:9" s="3" customFormat="1" ht="29.25" customHeight="1" thickBot="1" x14ac:dyDescent="0.3">
      <c r="A5" s="1"/>
      <c r="B5" s="169"/>
      <c r="C5" s="176"/>
      <c r="D5" s="177"/>
      <c r="E5" s="177"/>
      <c r="F5" s="178"/>
      <c r="G5" s="5" t="s">
        <v>21</v>
      </c>
      <c r="H5" s="1"/>
    </row>
    <row r="6" spans="1:9" s="3" customFormat="1" ht="51.75" customHeight="1" thickBot="1" x14ac:dyDescent="0.3">
      <c r="A6" s="1"/>
      <c r="B6" s="179" t="s">
        <v>183</v>
      </c>
      <c r="C6" s="180"/>
      <c r="D6" s="181"/>
      <c r="E6" s="90"/>
      <c r="F6" s="89"/>
      <c r="G6" s="6" t="s">
        <v>36</v>
      </c>
      <c r="I6" s="1"/>
    </row>
    <row r="7" spans="1:9" s="3" customFormat="1" ht="8.1" customHeight="1" thickBot="1" x14ac:dyDescent="0.3">
      <c r="A7" s="1"/>
      <c r="B7" s="112"/>
      <c r="C7" s="112"/>
      <c r="D7" s="112"/>
      <c r="E7" s="112"/>
      <c r="F7" s="112"/>
      <c r="G7" s="112"/>
      <c r="H7" s="1"/>
    </row>
    <row r="8" spans="1:9" s="3" customFormat="1" ht="70.5" customHeight="1" thickBot="1" x14ac:dyDescent="0.3">
      <c r="A8" s="1"/>
      <c r="B8" s="182" t="s">
        <v>13</v>
      </c>
      <c r="C8" s="183"/>
      <c r="D8" s="183"/>
      <c r="E8" s="183"/>
      <c r="F8" s="184"/>
      <c r="G8" s="6" t="s">
        <v>37</v>
      </c>
      <c r="H8" s="1"/>
    </row>
    <row r="9" spans="1:9" s="3" customFormat="1" ht="8.1" customHeight="1" thickBot="1" x14ac:dyDescent="0.3">
      <c r="A9" s="1"/>
      <c r="B9" s="112"/>
      <c r="C9" s="112"/>
      <c r="D9" s="112"/>
      <c r="E9" s="112"/>
      <c r="F9" s="112"/>
      <c r="G9" s="112"/>
      <c r="H9" s="1"/>
    </row>
    <row r="10" spans="1:9" ht="34.5" customHeight="1" thickBot="1" x14ac:dyDescent="0.3">
      <c r="B10" s="134" t="s">
        <v>30</v>
      </c>
      <c r="C10" s="158"/>
      <c r="D10" s="158"/>
      <c r="E10" s="158"/>
      <c r="F10" s="158"/>
      <c r="G10" s="159"/>
    </row>
    <row r="11" spans="1:9" ht="26.25" customHeight="1" x14ac:dyDescent="0.25">
      <c r="B11" s="185" t="s">
        <v>15</v>
      </c>
      <c r="C11" s="186"/>
      <c r="D11" s="187"/>
      <c r="E11" s="187"/>
      <c r="F11" s="187"/>
      <c r="G11" s="188"/>
    </row>
    <row r="12" spans="1:9" ht="26.25" customHeight="1" x14ac:dyDescent="0.25">
      <c r="B12" s="189" t="s">
        <v>40</v>
      </c>
      <c r="C12" s="190"/>
      <c r="D12" s="191"/>
      <c r="E12" s="192"/>
      <c r="F12" s="192"/>
      <c r="G12" s="193"/>
    </row>
    <row r="13" spans="1:9" ht="26.25" customHeight="1" x14ac:dyDescent="0.25">
      <c r="B13" s="153" t="s">
        <v>18</v>
      </c>
      <c r="C13" s="154"/>
      <c r="D13" s="155"/>
      <c r="E13" s="155"/>
      <c r="F13" s="155"/>
      <c r="G13" s="156"/>
    </row>
    <row r="14" spans="1:9" ht="26.25" customHeight="1" x14ac:dyDescent="0.25">
      <c r="B14" s="153" t="s">
        <v>10</v>
      </c>
      <c r="C14" s="154"/>
      <c r="D14" s="155"/>
      <c r="E14" s="155"/>
      <c r="F14" s="155"/>
      <c r="G14" s="156"/>
    </row>
    <row r="15" spans="1:9" ht="26.25" customHeight="1" x14ac:dyDescent="0.25">
      <c r="B15" s="153" t="s">
        <v>11</v>
      </c>
      <c r="C15" s="154"/>
      <c r="D15" s="155"/>
      <c r="E15" s="155"/>
      <c r="F15" s="155"/>
      <c r="G15" s="156"/>
    </row>
    <row r="16" spans="1:9" ht="26.25" customHeight="1" thickBot="1" x14ac:dyDescent="0.3">
      <c r="B16" s="153" t="s">
        <v>17</v>
      </c>
      <c r="C16" s="154"/>
      <c r="D16" s="157"/>
      <c r="E16" s="157"/>
      <c r="F16" s="155"/>
      <c r="G16" s="156"/>
    </row>
    <row r="17" spans="1:8" s="3" customFormat="1" ht="8.1" customHeight="1" thickBot="1" x14ac:dyDescent="0.3">
      <c r="A17" s="1"/>
      <c r="B17" s="112"/>
      <c r="C17" s="112"/>
      <c r="D17" s="112"/>
      <c r="E17" s="112"/>
      <c r="F17" s="112"/>
      <c r="G17" s="112"/>
      <c r="H17" s="1"/>
    </row>
    <row r="18" spans="1:8" ht="22.5" customHeight="1" thickBot="1" x14ac:dyDescent="0.3">
      <c r="B18" s="134" t="s">
        <v>193</v>
      </c>
      <c r="C18" s="158"/>
      <c r="D18" s="158"/>
      <c r="E18" s="158"/>
      <c r="F18" s="158"/>
      <c r="G18" s="159"/>
    </row>
    <row r="19" spans="1:8" ht="29.25" customHeight="1" x14ac:dyDescent="0.25">
      <c r="B19" s="160" t="s">
        <v>19</v>
      </c>
      <c r="C19" s="161"/>
      <c r="D19" s="161"/>
      <c r="E19" s="161"/>
      <c r="F19" s="161"/>
      <c r="G19" s="162"/>
    </row>
    <row r="20" spans="1:8" ht="27" customHeight="1" x14ac:dyDescent="0.25">
      <c r="B20" s="7" t="s">
        <v>5</v>
      </c>
      <c r="C20" s="8" t="s">
        <v>6</v>
      </c>
      <c r="D20" s="8" t="s">
        <v>0</v>
      </c>
      <c r="E20" s="75" t="s">
        <v>164</v>
      </c>
      <c r="F20" s="9" t="s">
        <v>2</v>
      </c>
      <c r="G20" s="10" t="s">
        <v>3</v>
      </c>
    </row>
    <row r="21" spans="1:8" s="3" customFormat="1" ht="27" customHeight="1" x14ac:dyDescent="0.25">
      <c r="B21" s="104" t="s">
        <v>178</v>
      </c>
      <c r="C21" s="105" t="s">
        <v>179</v>
      </c>
      <c r="D21" s="96"/>
      <c r="E21" s="97"/>
      <c r="F21" s="98"/>
      <c r="G21" s="99"/>
    </row>
    <row r="22" spans="1:8" s="3" customFormat="1" ht="40.5" x14ac:dyDescent="0.25">
      <c r="B22" s="100" t="s">
        <v>157</v>
      </c>
      <c r="C22" s="101" t="s">
        <v>184</v>
      </c>
      <c r="D22" s="102" t="s">
        <v>166</v>
      </c>
      <c r="E22" s="103">
        <v>12.1</v>
      </c>
      <c r="F22" s="60"/>
      <c r="G22" s="61"/>
    </row>
    <row r="23" spans="1:8" s="3" customFormat="1" ht="40.5" x14ac:dyDescent="0.25">
      <c r="B23" s="100" t="s">
        <v>158</v>
      </c>
      <c r="C23" s="101" t="s">
        <v>185</v>
      </c>
      <c r="D23" s="102" t="s">
        <v>0</v>
      </c>
      <c r="E23" s="103">
        <v>1</v>
      </c>
      <c r="F23" s="60"/>
      <c r="G23" s="61"/>
    </row>
    <row r="24" spans="1:8" s="3" customFormat="1" ht="46.5" customHeight="1" x14ac:dyDescent="0.25">
      <c r="B24" s="100" t="s">
        <v>159</v>
      </c>
      <c r="C24" s="101" t="s">
        <v>181</v>
      </c>
      <c r="D24" s="102" t="s">
        <v>0</v>
      </c>
      <c r="E24" s="103">
        <v>1</v>
      </c>
      <c r="F24" s="60"/>
      <c r="G24" s="61"/>
    </row>
    <row r="25" spans="1:8" s="3" customFormat="1" ht="46.5" customHeight="1" x14ac:dyDescent="0.25">
      <c r="B25" s="100" t="s">
        <v>186</v>
      </c>
      <c r="C25" s="101" t="s">
        <v>192</v>
      </c>
      <c r="D25" s="102" t="s">
        <v>168</v>
      </c>
      <c r="E25" s="103">
        <v>0.6</v>
      </c>
      <c r="F25" s="60"/>
      <c r="G25" s="61"/>
    </row>
    <row r="26" spans="1:8" s="3" customFormat="1" ht="30" customHeight="1" x14ac:dyDescent="0.25">
      <c r="B26" s="100" t="s">
        <v>160</v>
      </c>
      <c r="C26" s="101" t="s">
        <v>176</v>
      </c>
      <c r="D26" s="102" t="s">
        <v>166</v>
      </c>
      <c r="E26" s="103">
        <v>76</v>
      </c>
      <c r="F26" s="60"/>
      <c r="G26" s="61"/>
    </row>
    <row r="27" spans="1:8" s="3" customFormat="1" ht="30" customHeight="1" x14ac:dyDescent="0.25">
      <c r="B27" s="100" t="s">
        <v>161</v>
      </c>
      <c r="C27" s="101" t="s">
        <v>165</v>
      </c>
      <c r="D27" s="102" t="s">
        <v>167</v>
      </c>
      <c r="E27" s="103">
        <v>122.3</v>
      </c>
      <c r="F27" s="60"/>
      <c r="G27" s="61"/>
    </row>
    <row r="28" spans="1:8" s="3" customFormat="1" ht="30" customHeight="1" x14ac:dyDescent="0.25">
      <c r="B28" s="100" t="s">
        <v>162</v>
      </c>
      <c r="C28" s="101" t="s">
        <v>195</v>
      </c>
      <c r="D28" s="102" t="s">
        <v>0</v>
      </c>
      <c r="E28" s="103">
        <v>1</v>
      </c>
      <c r="F28" s="60"/>
      <c r="G28" s="61"/>
    </row>
    <row r="29" spans="1:8" s="3" customFormat="1" ht="40.5" x14ac:dyDescent="0.25">
      <c r="B29" s="100" t="s">
        <v>163</v>
      </c>
      <c r="C29" s="101" t="s">
        <v>190</v>
      </c>
      <c r="D29" s="102" t="s">
        <v>168</v>
      </c>
      <c r="E29" s="103">
        <v>37.299999999999997</v>
      </c>
      <c r="F29" s="60"/>
      <c r="G29" s="61"/>
    </row>
    <row r="30" spans="1:8" s="3" customFormat="1" ht="30" customHeight="1" x14ac:dyDescent="0.25">
      <c r="B30" s="100" t="s">
        <v>169</v>
      </c>
      <c r="C30" s="101" t="s">
        <v>187</v>
      </c>
      <c r="D30" s="102" t="s">
        <v>168</v>
      </c>
      <c r="E30" s="103">
        <v>11.6</v>
      </c>
      <c r="F30" s="60"/>
      <c r="G30" s="61"/>
    </row>
    <row r="31" spans="1:8" s="3" customFormat="1" ht="40.5" x14ac:dyDescent="0.25">
      <c r="B31" s="100" t="s">
        <v>170</v>
      </c>
      <c r="C31" s="101" t="s">
        <v>188</v>
      </c>
      <c r="D31" s="102" t="s">
        <v>168</v>
      </c>
      <c r="E31" s="103">
        <f>3.9+5.4</f>
        <v>9.3000000000000007</v>
      </c>
      <c r="F31" s="60"/>
      <c r="G31" s="61"/>
    </row>
    <row r="32" spans="1:8" s="3" customFormat="1" ht="40.5" customHeight="1" x14ac:dyDescent="0.25">
      <c r="B32" s="100" t="s">
        <v>171</v>
      </c>
      <c r="C32" s="101" t="s">
        <v>194</v>
      </c>
      <c r="D32" s="102" t="s">
        <v>168</v>
      </c>
      <c r="E32" s="103">
        <v>2.1</v>
      </c>
      <c r="F32" s="60"/>
      <c r="G32" s="61"/>
    </row>
    <row r="33" spans="1:10" s="3" customFormat="1" ht="43.5" customHeight="1" x14ac:dyDescent="0.25">
      <c r="B33" s="100" t="s">
        <v>172</v>
      </c>
      <c r="C33" s="101" t="s">
        <v>191</v>
      </c>
      <c r="D33" s="102" t="s">
        <v>168</v>
      </c>
      <c r="E33" s="103">
        <v>18.399999999999999</v>
      </c>
      <c r="F33" s="60"/>
      <c r="G33" s="61"/>
    </row>
    <row r="34" spans="1:10" s="3" customFormat="1" ht="30" customHeight="1" x14ac:dyDescent="0.25">
      <c r="B34" s="100" t="s">
        <v>173</v>
      </c>
      <c r="C34" s="101" t="s">
        <v>182</v>
      </c>
      <c r="D34" s="102" t="s">
        <v>168</v>
      </c>
      <c r="E34" s="103">
        <v>4.5</v>
      </c>
      <c r="F34" s="60"/>
      <c r="G34" s="61"/>
    </row>
    <row r="35" spans="1:10" s="3" customFormat="1" ht="48.75" customHeight="1" x14ac:dyDescent="0.25">
      <c r="B35" s="100" t="s">
        <v>174</v>
      </c>
      <c r="C35" s="101" t="s">
        <v>177</v>
      </c>
      <c r="D35" s="102" t="s">
        <v>167</v>
      </c>
      <c r="E35" s="103">
        <v>122.3</v>
      </c>
      <c r="F35" s="60"/>
      <c r="G35" s="61"/>
    </row>
    <row r="36" spans="1:10" s="3" customFormat="1" ht="47.25" customHeight="1" x14ac:dyDescent="0.25">
      <c r="B36" s="100" t="s">
        <v>175</v>
      </c>
      <c r="C36" s="64" t="s">
        <v>189</v>
      </c>
      <c r="D36" s="102" t="s">
        <v>180</v>
      </c>
      <c r="E36" s="103">
        <v>1</v>
      </c>
      <c r="F36" s="60"/>
      <c r="G36" s="61"/>
    </row>
    <row r="37" spans="1:10" s="3" customFormat="1" ht="30" customHeight="1" thickBot="1" x14ac:dyDescent="0.3">
      <c r="A37" s="1"/>
      <c r="B37" s="65"/>
      <c r="C37" s="66"/>
      <c r="D37" s="67"/>
      <c r="E37" s="81"/>
      <c r="F37" s="68"/>
      <c r="G37" s="69"/>
      <c r="H37" s="1"/>
      <c r="J37" s="70"/>
    </row>
    <row r="38" spans="1:10" ht="43.5" customHeight="1" thickBot="1" x14ac:dyDescent="0.3">
      <c r="B38" s="163" t="s">
        <v>12</v>
      </c>
      <c r="C38" s="164"/>
      <c r="D38" s="164"/>
      <c r="E38" s="165"/>
      <c r="F38" s="166"/>
      <c r="G38" s="148"/>
    </row>
    <row r="39" spans="1:10" ht="27" customHeight="1" x14ac:dyDescent="0.25">
      <c r="B39" s="149" t="s">
        <v>24</v>
      </c>
      <c r="C39" s="150"/>
      <c r="D39" s="150"/>
      <c r="E39" s="91">
        <v>0</v>
      </c>
      <c r="F39" s="151">
        <f>+E39*G38</f>
        <v>0</v>
      </c>
      <c r="G39" s="152"/>
    </row>
    <row r="40" spans="1:10" ht="27" customHeight="1" x14ac:dyDescent="0.25">
      <c r="B40" s="137" t="s">
        <v>25</v>
      </c>
      <c r="C40" s="138"/>
      <c r="D40" s="138"/>
      <c r="E40" s="92">
        <v>0</v>
      </c>
      <c r="F40" s="139">
        <f>+E40*G38</f>
        <v>0</v>
      </c>
      <c r="G40" s="140"/>
    </row>
    <row r="41" spans="1:10" ht="31.5" customHeight="1" x14ac:dyDescent="0.25">
      <c r="B41" s="137" t="s">
        <v>26</v>
      </c>
      <c r="C41" s="138"/>
      <c r="D41" s="138"/>
      <c r="E41" s="93">
        <v>0</v>
      </c>
      <c r="F41" s="141">
        <f>+E41*G38</f>
        <v>0</v>
      </c>
      <c r="G41" s="142"/>
    </row>
    <row r="42" spans="1:10" ht="20.25" customHeight="1" x14ac:dyDescent="0.25">
      <c r="B42" s="137" t="s">
        <v>152</v>
      </c>
      <c r="C42" s="138"/>
      <c r="D42" s="138"/>
      <c r="E42" s="92">
        <v>0.19</v>
      </c>
      <c r="F42" s="141">
        <f>+E42*G41</f>
        <v>0</v>
      </c>
      <c r="G42" s="142"/>
    </row>
    <row r="43" spans="1:10" ht="36.75" customHeight="1" thickBot="1" x14ac:dyDescent="0.3">
      <c r="B43" s="143" t="s">
        <v>153</v>
      </c>
      <c r="C43" s="144"/>
      <c r="D43" s="144"/>
      <c r="E43" s="94">
        <v>0.19</v>
      </c>
      <c r="F43" s="141">
        <f>+E43*G41</f>
        <v>0</v>
      </c>
      <c r="G43" s="142"/>
    </row>
    <row r="44" spans="1:10" ht="20.25" customHeight="1" thickBot="1" x14ac:dyDescent="0.3">
      <c r="B44" s="145" t="s">
        <v>22</v>
      </c>
      <c r="C44" s="146"/>
      <c r="D44" s="146"/>
      <c r="E44" s="146"/>
      <c r="F44" s="147">
        <f>SUM(F39:G43)</f>
        <v>0</v>
      </c>
      <c r="G44" s="148"/>
    </row>
    <row r="45" spans="1:10" s="3" customFormat="1" ht="8.1" customHeight="1" thickBot="1" x14ac:dyDescent="0.3">
      <c r="A45" s="1"/>
      <c r="B45" s="106"/>
      <c r="C45" s="106"/>
      <c r="D45" s="106"/>
      <c r="E45" s="106"/>
      <c r="F45" s="106"/>
      <c r="G45" s="106"/>
      <c r="H45" s="1"/>
    </row>
    <row r="46" spans="1:10" ht="28.5" customHeight="1" thickBot="1" x14ac:dyDescent="0.3">
      <c r="B46" s="134" t="s">
        <v>28</v>
      </c>
      <c r="C46" s="135"/>
      <c r="D46" s="135"/>
      <c r="E46" s="135"/>
      <c r="F46" s="135"/>
      <c r="G46" s="136"/>
    </row>
    <row r="47" spans="1:10" ht="28.5" customHeight="1" x14ac:dyDescent="0.25">
      <c r="B47" s="126" t="s">
        <v>41</v>
      </c>
      <c r="C47" s="127"/>
      <c r="D47" s="128"/>
      <c r="E47" s="128"/>
      <c r="F47" s="128"/>
      <c r="G47" s="129"/>
    </row>
    <row r="48" spans="1:10" ht="23.25" customHeight="1" x14ac:dyDescent="0.25">
      <c r="B48" s="130" t="s">
        <v>29</v>
      </c>
      <c r="C48" s="131"/>
      <c r="D48" s="132"/>
      <c r="E48" s="132"/>
      <c r="F48" s="132"/>
      <c r="G48" s="133"/>
    </row>
    <row r="49" spans="1:8" ht="23.25" customHeight="1" x14ac:dyDescent="0.25">
      <c r="B49" s="113" t="s">
        <v>38</v>
      </c>
      <c r="C49" s="114"/>
      <c r="D49" s="115" t="s">
        <v>16</v>
      </c>
      <c r="E49" s="115"/>
      <c r="F49" s="116"/>
      <c r="G49" s="117"/>
    </row>
    <row r="50" spans="1:8" ht="23.25" customHeight="1" x14ac:dyDescent="0.25">
      <c r="B50" s="113" t="s">
        <v>39</v>
      </c>
      <c r="C50" s="114"/>
      <c r="D50" s="115" t="s">
        <v>16</v>
      </c>
      <c r="E50" s="115"/>
      <c r="F50" s="116"/>
      <c r="G50" s="117"/>
    </row>
    <row r="51" spans="1:8" ht="23.25" customHeight="1" x14ac:dyDescent="0.25">
      <c r="B51" s="113" t="s">
        <v>7</v>
      </c>
      <c r="C51" s="114"/>
      <c r="D51" s="120" t="s">
        <v>154</v>
      </c>
      <c r="E51" s="120"/>
      <c r="F51" s="121">
        <v>0</v>
      </c>
      <c r="G51" s="122"/>
    </row>
    <row r="52" spans="1:8" ht="23.25" customHeight="1" x14ac:dyDescent="0.25">
      <c r="B52" s="113"/>
      <c r="C52" s="114"/>
      <c r="D52" s="120" t="s">
        <v>155</v>
      </c>
      <c r="E52" s="120"/>
      <c r="F52" s="121">
        <v>0</v>
      </c>
      <c r="G52" s="122"/>
    </row>
    <row r="53" spans="1:8" ht="23.25" customHeight="1" thickBot="1" x14ac:dyDescent="0.3">
      <c r="B53" s="118"/>
      <c r="C53" s="119"/>
      <c r="D53" s="123" t="s">
        <v>156</v>
      </c>
      <c r="E53" s="123"/>
      <c r="F53" s="124">
        <v>0</v>
      </c>
      <c r="G53" s="125"/>
    </row>
    <row r="54" spans="1:8" s="3" customFormat="1" ht="8.1" customHeight="1" thickBot="1" x14ac:dyDescent="0.3">
      <c r="A54" s="1"/>
      <c r="B54" s="106"/>
      <c r="C54" s="106"/>
      <c r="D54" s="106"/>
      <c r="E54" s="106"/>
      <c r="F54" s="106"/>
      <c r="G54" s="106"/>
      <c r="H54" s="1"/>
    </row>
    <row r="55" spans="1:8" ht="23.25" customHeight="1" thickBot="1" x14ac:dyDescent="0.3">
      <c r="B55" s="107" t="s">
        <v>4</v>
      </c>
      <c r="C55" s="108"/>
      <c r="D55" s="109"/>
      <c r="E55" s="110"/>
      <c r="F55" s="110"/>
      <c r="G55" s="111"/>
    </row>
    <row r="56" spans="1:8" s="3" customFormat="1" ht="8.1" customHeight="1" thickBot="1" x14ac:dyDescent="0.3">
      <c r="A56" s="1"/>
      <c r="B56" s="112"/>
      <c r="C56" s="112"/>
      <c r="D56" s="112"/>
      <c r="E56" s="112"/>
      <c r="F56" s="112"/>
      <c r="G56" s="112"/>
      <c r="H56" s="1"/>
    </row>
    <row r="57" spans="1:8" x14ac:dyDescent="0.25">
      <c r="B57" s="13"/>
      <c r="C57" s="14"/>
      <c r="D57" s="15"/>
      <c r="E57" s="76"/>
      <c r="F57" s="16"/>
      <c r="G57" s="17"/>
    </row>
    <row r="58" spans="1:8" x14ac:dyDescent="0.25">
      <c r="B58" s="18"/>
      <c r="D58" s="11"/>
      <c r="E58" s="77"/>
      <c r="F58" s="1"/>
      <c r="G58" s="20"/>
    </row>
    <row r="59" spans="1:8" x14ac:dyDescent="0.25">
      <c r="B59" s="18"/>
      <c r="D59" s="11"/>
      <c r="E59" s="77"/>
      <c r="F59" s="1"/>
      <c r="G59" s="20"/>
    </row>
    <row r="60" spans="1:8" x14ac:dyDescent="0.25">
      <c r="B60" s="18"/>
      <c r="D60" s="11"/>
      <c r="E60" s="77"/>
      <c r="F60" s="1"/>
      <c r="G60" s="20"/>
    </row>
    <row r="61" spans="1:8" ht="24.75" customHeight="1" x14ac:dyDescent="0.25">
      <c r="B61" s="18"/>
      <c r="D61" s="11"/>
      <c r="E61" s="77"/>
      <c r="F61" s="1"/>
      <c r="G61" s="20"/>
    </row>
    <row r="62" spans="1:8" ht="24.75" customHeight="1" x14ac:dyDescent="0.25">
      <c r="B62" s="18"/>
      <c r="D62" s="11"/>
      <c r="E62" s="77"/>
      <c r="F62" s="1"/>
      <c r="G62" s="20"/>
    </row>
    <row r="63" spans="1:8" ht="24.75" customHeight="1" x14ac:dyDescent="0.25">
      <c r="B63" s="18"/>
      <c r="D63" s="11"/>
      <c r="E63" s="77"/>
      <c r="F63" s="1"/>
      <c r="G63" s="20"/>
    </row>
    <row r="64" spans="1:8" ht="24.75" customHeight="1" x14ac:dyDescent="0.25">
      <c r="B64" s="18"/>
      <c r="D64" s="11"/>
      <c r="E64" s="77"/>
      <c r="F64" s="1"/>
      <c r="G64" s="20"/>
    </row>
    <row r="65" spans="2:7" ht="24.75" customHeight="1" x14ac:dyDescent="0.25">
      <c r="B65" s="18"/>
      <c r="D65" s="11"/>
      <c r="E65" s="77"/>
      <c r="F65" s="1"/>
      <c r="G65" s="20"/>
    </row>
    <row r="66" spans="2:7" ht="24.75" customHeight="1" x14ac:dyDescent="0.25">
      <c r="B66" s="18"/>
      <c r="D66" s="11"/>
      <c r="E66" s="77"/>
      <c r="F66" s="1"/>
      <c r="G66" s="20"/>
    </row>
    <row r="67" spans="2:7" ht="18.75" thickBot="1" x14ac:dyDescent="0.3">
      <c r="B67" s="21"/>
      <c r="C67" s="22"/>
      <c r="D67" s="23"/>
      <c r="E67" s="78"/>
      <c r="F67" s="24"/>
      <c r="G67" s="25"/>
    </row>
    <row r="68" spans="2:7" x14ac:dyDescent="0.25">
      <c r="F68" s="1"/>
      <c r="G68" s="1"/>
    </row>
    <row r="70" spans="2:7" ht="28.5" x14ac:dyDescent="0.25">
      <c r="B70" s="71"/>
      <c r="C70" s="72"/>
      <c r="D70" s="73"/>
      <c r="E70" s="80"/>
      <c r="F70" s="74"/>
    </row>
    <row r="71" spans="2:7" s="86" customFormat="1" ht="26.25" x14ac:dyDescent="0.25">
      <c r="C71" s="87"/>
      <c r="D71" s="88"/>
      <c r="E71" s="95"/>
    </row>
    <row r="72" spans="2:7" s="86" customFormat="1" ht="26.25" x14ac:dyDescent="0.25">
      <c r="C72" s="87"/>
      <c r="D72" s="88"/>
      <c r="E72" s="95"/>
    </row>
    <row r="73" spans="2:7" s="82" customFormat="1" ht="28.5" x14ac:dyDescent="0.25">
      <c r="B73" s="83"/>
      <c r="C73" s="84"/>
      <c r="D73" s="85"/>
      <c r="E73" s="80"/>
      <c r="F73" s="83"/>
    </row>
    <row r="74" spans="2:7" s="82" customFormat="1" ht="28.5" x14ac:dyDescent="0.25">
      <c r="B74" s="83"/>
      <c r="C74" s="84"/>
      <c r="D74" s="85"/>
      <c r="E74" s="80"/>
      <c r="F74" s="83"/>
    </row>
    <row r="75" spans="2:7" x14ac:dyDescent="0.25">
      <c r="F75" s="1"/>
      <c r="G75" s="1"/>
    </row>
    <row r="76" spans="2:7" x14ac:dyDescent="0.25">
      <c r="F76" s="1"/>
      <c r="G76" s="1"/>
    </row>
    <row r="77" spans="2:7" x14ac:dyDescent="0.25">
      <c r="F77" s="1"/>
      <c r="G77" s="1"/>
    </row>
    <row r="78" spans="2:7" x14ac:dyDescent="0.25">
      <c r="F78" s="1"/>
      <c r="G78" s="1"/>
    </row>
    <row r="79" spans="2:7" x14ac:dyDescent="0.25">
      <c r="F79" s="1"/>
      <c r="G79" s="1"/>
    </row>
    <row r="80" spans="2:7" x14ac:dyDescent="0.25">
      <c r="F80" s="1"/>
      <c r="G80" s="1"/>
    </row>
  </sheetData>
  <mergeCells count="59">
    <mergeCell ref="B13:C13"/>
    <mergeCell ref="D13:G13"/>
    <mergeCell ref="B1:B5"/>
    <mergeCell ref="C1:F5"/>
    <mergeCell ref="B6:D6"/>
    <mergeCell ref="B7:G7"/>
    <mergeCell ref="B8:F8"/>
    <mergeCell ref="B9:G9"/>
    <mergeCell ref="B10:G10"/>
    <mergeCell ref="B11:C11"/>
    <mergeCell ref="D11:G11"/>
    <mergeCell ref="B12:C12"/>
    <mergeCell ref="D12:G12"/>
    <mergeCell ref="B39:D39"/>
    <mergeCell ref="F39:G39"/>
    <mergeCell ref="B14:C14"/>
    <mergeCell ref="D14:G14"/>
    <mergeCell ref="B15:C15"/>
    <mergeCell ref="D15:G15"/>
    <mergeCell ref="B16:C16"/>
    <mergeCell ref="D16:G16"/>
    <mergeCell ref="B17:G17"/>
    <mergeCell ref="B18:G18"/>
    <mergeCell ref="B19:G19"/>
    <mergeCell ref="B38:E38"/>
    <mergeCell ref="F38:G38"/>
    <mergeCell ref="B46:G46"/>
    <mergeCell ref="B40:D40"/>
    <mergeCell ref="F40:G40"/>
    <mergeCell ref="B41:D41"/>
    <mergeCell ref="F41:G41"/>
    <mergeCell ref="B42:D42"/>
    <mergeCell ref="F42:G42"/>
    <mergeCell ref="B43:D43"/>
    <mergeCell ref="F43:G43"/>
    <mergeCell ref="B44:E44"/>
    <mergeCell ref="F44:G44"/>
    <mergeCell ref="B45:G45"/>
    <mergeCell ref="B47:C47"/>
    <mergeCell ref="D47:G47"/>
    <mergeCell ref="B48:C48"/>
    <mergeCell ref="D48:G48"/>
    <mergeCell ref="B49:C49"/>
    <mergeCell ref="D49:E49"/>
    <mergeCell ref="F49:G49"/>
    <mergeCell ref="B54:G54"/>
    <mergeCell ref="B55:C55"/>
    <mergeCell ref="D55:G55"/>
    <mergeCell ref="B56:G56"/>
    <mergeCell ref="B50:C50"/>
    <mergeCell ref="D50:E50"/>
    <mergeCell ref="F50:G50"/>
    <mergeCell ref="B51:C53"/>
    <mergeCell ref="D51:E51"/>
    <mergeCell ref="F51:G51"/>
    <mergeCell ref="D52:E52"/>
    <mergeCell ref="F52:G52"/>
    <mergeCell ref="D53:E53"/>
    <mergeCell ref="F53:G53"/>
  </mergeCells>
  <printOptions horizontalCentered="1"/>
  <pageMargins left="0.39370078740157483" right="0.39370078740157483" top="0.39370078740157483" bottom="0.39370078740157483" header="0.31496062992125984" footer="0.31496062992125984"/>
  <pageSetup scale="52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837CDE699E043BB649E1F00A26CEF" ma:contentTypeVersion="13" ma:contentTypeDescription="Crear nuevo documento." ma:contentTypeScope="" ma:versionID="683b21e325a3587fb1843b4151b6ea84">
  <xsd:schema xmlns:xsd="http://www.w3.org/2001/XMLSchema" xmlns:xs="http://www.w3.org/2001/XMLSchema" xmlns:p="http://schemas.microsoft.com/office/2006/metadata/properties" xmlns:ns2="1ffbcbbb-a4cc-4249-9a4b-09b2aa02b29a" xmlns:ns3="b25834c5-7bd3-4d56-8f9d-dbd64f439dbb" targetNamespace="http://schemas.microsoft.com/office/2006/metadata/properties" ma:root="true" ma:fieldsID="aba8e8ae7dfde64b51b337ff6907902c" ns2:_="" ns3:_="">
    <xsd:import namespace="1ffbcbbb-a4cc-4249-9a4b-09b2aa02b29a"/>
    <xsd:import namespace="b25834c5-7bd3-4d56-8f9d-dbd64f439d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bcbbb-a4cc-4249-9a4b-09b2aa02b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67b7cf3b-884b-4e4b-ac57-ff9d511092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834c5-7bd3-4d56-8f9d-dbd64f439d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363dfc3-047c-4ac9-b228-1f4de1cca8d8}" ma:internalName="TaxCatchAll" ma:showField="CatchAllData" ma:web="b25834c5-7bd3-4d56-8f9d-dbd64f439d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5834c5-7bd3-4d56-8f9d-dbd64f439dbb" xsi:nil="true"/>
    <lcf76f155ced4ddcb4097134ff3c332f xmlns="1ffbcbbb-a4cc-4249-9a4b-09b2aa02b29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9FDA5-E749-4BD9-BB1A-663B5100D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bcbbb-a4cc-4249-9a4b-09b2aa02b29a"/>
    <ds:schemaRef ds:uri="b25834c5-7bd3-4d56-8f9d-dbd64f439d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F5D418-3FA3-4121-8155-A7D222D89E63}">
  <ds:schemaRefs>
    <ds:schemaRef ds:uri="b25834c5-7bd3-4d56-8f9d-dbd64f439dbb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ffbcbbb-a4cc-4249-9a4b-09b2aa02b29a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1860015-5896-469D-BAC8-48780E9B9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 propuesta</vt:lpstr>
      <vt:lpstr>Resumen propuesta Lic.</vt:lpstr>
      <vt:lpstr>'Resumen propuesta'!Área_de_impresión</vt:lpstr>
      <vt:lpstr>'Resumen propuesta Lic.'!Área_de_impresión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Obreval U Lasalle</dc:creator>
  <cp:lastModifiedBy>Consorcio San Javier</cp:lastModifiedBy>
  <cp:lastPrinted>2026-06-24T17:35:53Z</cp:lastPrinted>
  <dcterms:created xsi:type="dcterms:W3CDTF">2018-10-12T14:44:48Z</dcterms:created>
  <dcterms:modified xsi:type="dcterms:W3CDTF">2026-06-25T14:45:15Z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0x010100BCA837CDE699E043BB649E1F00A26CEF</vt:lpwstr>
  </property>
</Properties>
</file>